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20250" windowHeight="12690" activeTab="1"/>
  </bookViews>
  <sheets>
    <sheet name="Здания, сооружения" sheetId="6" r:id="rId1"/>
    <sheet name="Автотранспорт" sheetId="16" r:id="rId2"/>
  </sheets>
  <calcPr calcId="144525" refMode="R1C1"/>
</workbook>
</file>

<file path=xl/calcChain.xml><?xml version="1.0" encoding="utf-8"?>
<calcChain xmlns="http://schemas.openxmlformats.org/spreadsheetml/2006/main">
  <c r="A8" i="16" l="1"/>
  <c r="A9" i="16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M123" i="6"/>
  <c r="A135" i="6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28" i="6"/>
  <c r="A129" i="6" s="1"/>
  <c r="A130" i="6" s="1"/>
  <c r="A131" i="6" s="1"/>
  <c r="A132" i="6" s="1"/>
  <c r="A10" i="6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</calcChain>
</file>

<file path=xl/sharedStrings.xml><?xml version="1.0" encoding="utf-8"?>
<sst xmlns="http://schemas.openxmlformats.org/spreadsheetml/2006/main" count="1522" uniqueCount="1034">
  <si>
    <t>18-18/005-18/005/004/2016-684/1 от 25.03.2016</t>
  </si>
  <si>
    <t>кадастровый паспорт от 17.11.2011 б/н</t>
  </si>
  <si>
    <t>18:02:088001:44</t>
  </si>
  <si>
    <t>18:02:108001:863</t>
  </si>
  <si>
    <t>Падеринский центральный сельский Дом культуры с библиотекой</t>
  </si>
  <si>
    <t>УР, Балезинский район, д.Падера ул.Центральная, д.41</t>
  </si>
  <si>
    <t>Постановление Администрации МО "Балезинский район" № 958 от 10 08.2018</t>
  </si>
  <si>
    <t>18:02:108001:863-18/005/2018-2 от 19.12.2018</t>
  </si>
  <si>
    <t>технический план от 15.12.2017 б/н</t>
  </si>
  <si>
    <t>18:02:108001:51</t>
  </si>
  <si>
    <t>18:02:119001:548</t>
  </si>
  <si>
    <t>Пыбьинский центральный сельский Дом культуры</t>
  </si>
  <si>
    <t>УР, Балезинский район, с.Пыбья        ул.Клубная, д.2</t>
  </si>
  <si>
    <t>18-18/005-18/005/004/2016-797/1 от 01.04.2016</t>
  </si>
  <si>
    <t>18:02:119001:49</t>
  </si>
  <si>
    <t>18:02:127001:219</t>
  </si>
  <si>
    <t>Сергинский центральный сельский  Дом культуры  с библиотекой</t>
  </si>
  <si>
    <t>УР, Балезинский район, с.Сергино ул.Советская, д.2</t>
  </si>
  <si>
    <t>18-18/005-18/005/004/2016-798/1 от 01.04.2016</t>
  </si>
  <si>
    <t>кадастровый паспорт от 13.08.2008 б/н</t>
  </si>
  <si>
    <t>18:02:127002:4</t>
  </si>
  <si>
    <t>18:02:139002:205</t>
  </si>
  <si>
    <t>Ушурский центральный сельский Дом культуры</t>
  </si>
  <si>
    <t>УР, Балезинский район,  д.Ушур ул.Центральная, д.9</t>
  </si>
  <si>
    <t>18-18/005-18/005/004/2016-800/1 от 01.04.2016</t>
  </si>
  <si>
    <t>18:02:139002:2</t>
  </si>
  <si>
    <t>18:02:106001:402</t>
  </si>
  <si>
    <t xml:space="preserve"> Здание Оросовского сельского клуба и библиотеки</t>
  </si>
  <si>
    <t>УР, Балезинский район,  д.Оросово ул. им.А.А.Русских, д.27</t>
  </si>
  <si>
    <t>Постановление Администрации МО "Балезинский район" № 1602 от 17 10.2014</t>
  </si>
  <si>
    <t>18-18-02/008/2014-660 от 25.12.2014</t>
  </si>
  <si>
    <t>МБОУ "Балезинская средняя школа № 2"</t>
  </si>
  <si>
    <t>МБОУ "Балезинская средняя школа № 3"</t>
  </si>
  <si>
    <t>Администрация Балезинского района</t>
  </si>
  <si>
    <t xml:space="preserve">II. Помещения </t>
  </si>
  <si>
    <t>Удмуртская Республика, Балезинский район, п. Балезино, ул. Кирова, 2</t>
  </si>
  <si>
    <t>Удмуртская Республика, Балезинский район, п. Балезино, ул. Советская, 11</t>
  </si>
  <si>
    <t>Админстративное здание</t>
  </si>
  <si>
    <t>Постановление Администрации МО «Балезинский район» от 01.10.2009 года № 950</t>
  </si>
  <si>
    <t>Постановление Администрации МО «Балезинский район» от 31.12.2009 года № 1341</t>
  </si>
  <si>
    <t>18:02:020128:146</t>
  </si>
  <si>
    <t>18:02:020141:75</t>
  </si>
  <si>
    <t>18:02:000000:1063</t>
  </si>
  <si>
    <t>1955 (реконструкция 2011)</t>
  </si>
  <si>
    <t>300107 от 05.03.2012</t>
  </si>
  <si>
    <t>18-18-02/007/2012-118 от 30.07.2012</t>
  </si>
  <si>
    <t>300102 от 03.12.2010</t>
  </si>
  <si>
    <t>18-18-02/001/2011-651 от 03.03.2011</t>
  </si>
  <si>
    <t>18-АБ 445880 от 16.04.2012</t>
  </si>
  <si>
    <t xml:space="preserve">ПД01010001                    </t>
  </si>
  <si>
    <t>301682 от 17.02.2012</t>
  </si>
  <si>
    <t>18:02:108001:745</t>
  </si>
  <si>
    <t>Постановление Администрации МО "Балезинский район" №174 от 09.02.2008</t>
  </si>
  <si>
    <t>МБОУ "Падеринская основная общеобразовательная школа"</t>
  </si>
  <si>
    <t>18:02:020173:52</t>
  </si>
  <si>
    <t>здание  МДОУ детского сада "Италмас"</t>
  </si>
  <si>
    <t>Удмуртия, Балезинский район, п. Балезино, ул.Кирова, 38</t>
  </si>
  <si>
    <t>Постановление Администрации МО "Балезинский район" № 167 от 01.03.2011г.</t>
  </si>
  <si>
    <t xml:space="preserve">ПТ01010015                    </t>
  </si>
  <si>
    <t>301631 от 07.02.2012</t>
  </si>
  <si>
    <t>18:02:020173:20</t>
  </si>
  <si>
    <t>МБДОУ  д/с "Италмас"</t>
  </si>
  <si>
    <t xml:space="preserve">№ 18-18-02/001/2012-434  от 27.02.2012 </t>
  </si>
  <si>
    <t>18:02:020145:62</t>
  </si>
  <si>
    <t>здание детского сада"Сказка"</t>
  </si>
  <si>
    <t>Удмуртия, Балезинский район, п.Балезино, ул.Почтовая, 9</t>
  </si>
  <si>
    <t>Постановление Администрации МО "Балезинский район" № 166 от 01.03.2011г.</t>
  </si>
  <si>
    <t xml:space="preserve">ДС01010002                    </t>
  </si>
  <si>
    <t>300119 от 19.04.2011г.</t>
  </si>
  <si>
    <t>18:02:020145:14</t>
  </si>
  <si>
    <t xml:space="preserve">№ 18-18-02/001/2012-640  от 06.03.2012 </t>
  </si>
  <si>
    <t>МБДОУ  д/с "Сказка"</t>
  </si>
  <si>
    <t xml:space="preserve">УАЗ-220694, ПТС  73 ММ № 466356, VIN  № ХТТ22069470497531, тип ТС -  легковые прочие, категория ТС - В, год изготовления ТС- 2007, модель номер двигателя - 4213ОН*70200635, шасси (рама) 37410070418850, кузов (кабина) - 22060070213115, цвет кузова - белая ночь, мощность двигателя - 99 л.с, рабочий объем двигателя - 2890 куб.см, тип двигателя - бензиновый  </t>
  </si>
  <si>
    <t>автомобиль ГАЗ-22171 А 225 ХА/18</t>
  </si>
  <si>
    <t xml:space="preserve">ГАЗ-22171, ПТС  52 МТ  № 977843, VIN  № Х96221710А0661209, категория ТС - В, год изготовления ТС- 2009, модель номер двигателя - 2.4 L-DOHC*252800302, шасси отсутствует, кузов (кабина) - 22171090437341, цвет кузова - темно-синий, мощность двигателя - 133,3 л.с, рабочий объем двигателя - 2429 куб.см, тип двигателя - бензиновый    </t>
  </si>
  <si>
    <t>автомобиль ГАЗ 3102 У 174 ВО/18</t>
  </si>
  <si>
    <t xml:space="preserve">ГАЗ 3102, ПТС  18 мх № 461706, VIN  № ХТН310200Y0977522, тип ТС -  легковой седан, категория ТС - В, год изготовления ТС- 2000, модель номер двигателя - 40620D Y3071811, кузов (кабина) - 310200Y0107239, цвет кузова - белый, мощность двигателя - 145 л.с, рабочий объем двигателя - 2300 куб.см, тип двигателя - бензиновый    </t>
  </si>
  <si>
    <t>машина вакуумная КО-523 Х257 РР18</t>
  </si>
  <si>
    <t>КО-523, ПТС  52 НУ № 578602, VIN  № ХVL482332D0000351, тип ТС - машина вакуумная, категория ТС - С, год изготовления ТС- 2013, модель номер двигателя - ЯМЗ-5363 D0007294, шасси(рама) № YЗМ5340B2D0000652? кузов (кабина) - отсутствует, цвет кузова - белый, мощность двигателя - 240 л.с, рабочий объем двигателя - 6650 куб.см, тип двигателя - дизельный</t>
  </si>
  <si>
    <t>автомобиль легковой ВАЗ 21102  У934АО 18</t>
  </si>
  <si>
    <t>категория ТС -  В, мощность двигателя ,л.с. (кВт) 77, рабочий объем двигателя, куб. см (л) 1499, разрешенная максимальная масса, кг 1480, свидетельство о регистрации 9913 № 663173, тип двигателя бензиновый, цвет кузова темно-зеленый</t>
  </si>
  <si>
    <t>МКУ "Хозгруппа"</t>
  </si>
  <si>
    <t>автомобиль ГАЗ 322121    К 345КО 18</t>
  </si>
  <si>
    <t>VIN:X96322121B0687348,*421600*А1202205*,322121ВО463786,желтый,К 345КО18</t>
  </si>
  <si>
    <t xml:space="preserve">1101251500001                 </t>
  </si>
  <si>
    <t>автобус ГАЗ 322121 0561СС 18</t>
  </si>
  <si>
    <t>Постановление Администрации МО "Балезинский район" №177 от 26.02.2008</t>
  </si>
  <si>
    <t>МБОУ "Карсовайская средняя школа"</t>
  </si>
  <si>
    <t>18:02:045002:357</t>
  </si>
  <si>
    <t>здание МОУ"Воегуртской средней школы"</t>
  </si>
  <si>
    <t>Удмуртия, Балезинский район, д.Воегурт, ул.Полевая, 2</t>
  </si>
  <si>
    <t>Постановление Администрации МО "Балезинский район" № 1010 от 25.12.2006г.</t>
  </si>
  <si>
    <t xml:space="preserve">ВГ01010017                    </t>
  </si>
  <si>
    <t>18:02:045001:32</t>
  </si>
  <si>
    <t xml:space="preserve">№ 18-18-02/006/2011-488  от 12.01.2012 </t>
  </si>
  <si>
    <t>МБОУ "Воегуртская средняя школа "</t>
  </si>
  <si>
    <t>18:02:045002:393</t>
  </si>
  <si>
    <t>сети канализации, протяженностью 200 п.м. и выгреб, емкостью 2*50 м3</t>
  </si>
  <si>
    <t>Постановление Администрации МО "Балезинский район" № 1399 от 22.09.2017г.</t>
  </si>
  <si>
    <t>10103120003; 10103120004</t>
  </si>
  <si>
    <t>18:02:000000:3431</t>
  </si>
  <si>
    <t>наружные сети телефонизации, протяженностью 330 п.м.</t>
  </si>
  <si>
    <t>18:02:045002:394</t>
  </si>
  <si>
    <t xml:space="preserve">сети водопровода, протяженностью 79,7 п.м. </t>
  </si>
  <si>
    <t>18:02:045002:395</t>
  </si>
  <si>
    <t>пожарный резервуар, емкостью 2*100 м3</t>
  </si>
  <si>
    <t>100м3</t>
  </si>
  <si>
    <t xml:space="preserve">№ 18:02:045002:393-18/005/2017-2  от 18.10.2017 </t>
  </si>
  <si>
    <t>№ 18:02:000000:3431-18/005/2017-2  от 18.10.2017  </t>
  </si>
  <si>
    <t xml:space="preserve">№ 18:02:045002:394-18/005/2017-2  от 18.10.2017 </t>
  </si>
  <si>
    <t xml:space="preserve">№ 18:02:045002:395-18/005/2017-2  от 18.10.2017 </t>
  </si>
  <si>
    <t>18:02:000000:2246</t>
  </si>
  <si>
    <t>427550, Удмуртская Респ, Балезинский р-н, Быдыпи д, Советская ул, дом № 13а</t>
  </si>
  <si>
    <t>18-АБ 536642</t>
  </si>
  <si>
    <t xml:space="preserve">   302471      18.08.2011</t>
  </si>
  <si>
    <t>18:02:134001:400</t>
  </si>
  <si>
    <t>18:02:034001:421</t>
  </si>
  <si>
    <t>здание д/сада</t>
  </si>
  <si>
    <t>18-АБ 534476</t>
  </si>
  <si>
    <t xml:space="preserve">БД001010002                   </t>
  </si>
  <si>
    <t xml:space="preserve">     302386    01.04.2011</t>
  </si>
  <si>
    <t>18:02:034001:16</t>
  </si>
  <si>
    <t>Постановление Администрации МО "Балезинский район" №498 17.04.2012</t>
  </si>
  <si>
    <t>МБОУ "Быдыпиевская ООШ"</t>
  </si>
  <si>
    <t>Удмуртская Респ, Балезинский р-н, Быдыпи д, Советская ул, дом № 13а</t>
  </si>
  <si>
    <t>18:02:034001:416</t>
  </si>
  <si>
    <t>Благоустройство</t>
  </si>
  <si>
    <t>18-АБ 536657</t>
  </si>
  <si>
    <t xml:space="preserve">4101131200002                 </t>
  </si>
  <si>
    <t xml:space="preserve">     302471    04.12.2013</t>
  </si>
  <si>
    <t>18:02:034001:418</t>
  </si>
  <si>
    <t>Внутриплощадочные сети водопровода</t>
  </si>
  <si>
    <t>18-АБ 536645</t>
  </si>
  <si>
    <t xml:space="preserve">4101131200001                 </t>
  </si>
  <si>
    <t>180 190,98</t>
  </si>
  <si>
    <t>18:02:034001:419</t>
  </si>
  <si>
    <t>Сети канализции</t>
  </si>
  <si>
    <t>18-АБ 536651</t>
  </si>
  <si>
    <t xml:space="preserve">4101131200006                 </t>
  </si>
  <si>
    <t>18:02:034001:415</t>
  </si>
  <si>
    <t>Ограждение</t>
  </si>
  <si>
    <t>18-АБ 536661</t>
  </si>
  <si>
    <t xml:space="preserve">4101131200003                 </t>
  </si>
  <si>
    <t>18:02:034001:461</t>
  </si>
  <si>
    <t>Пожарные резервуары 2</t>
  </si>
  <si>
    <t>282 451</t>
  </si>
  <si>
    <t>Пожарные резервуары</t>
  </si>
  <si>
    <t>18:02:077001:371</t>
  </si>
  <si>
    <t>здание МОУ"Киршонской основной школы"</t>
  </si>
  <si>
    <t>Удмуртия, Балезинский р-н, д.Киршонки, ул.Новая д,7</t>
  </si>
  <si>
    <t>18-АБ 445817 от 10.04.2012</t>
  </si>
  <si>
    <t xml:space="preserve">КО01010011                    </t>
  </si>
  <si>
    <t>301882 от 11.03.2011г</t>
  </si>
  <si>
    <t>18:02:077001:236</t>
  </si>
  <si>
    <t>Постановление Администрации МО "Балезинский район" №622 от 25.06.2008</t>
  </si>
  <si>
    <t>МБОУ "Киршонская ООШ "</t>
  </si>
  <si>
    <t>18:02:077001:411</t>
  </si>
  <si>
    <t>пожарные резервуары и сети водопровода</t>
  </si>
  <si>
    <t>Балансовая стоимость, руб.</t>
  </si>
  <si>
    <t>Решение учредителя о включении в Перечень ОЦДИ</t>
  </si>
  <si>
    <t>Кол-во, шт</t>
  </si>
  <si>
    <t>Первоначальная</t>
  </si>
  <si>
    <t>Остаточная</t>
  </si>
  <si>
    <t>Дата</t>
  </si>
  <si>
    <t>Номер</t>
  </si>
  <si>
    <t>2019</t>
  </si>
  <si>
    <t>Автобус специальный ГАЗ-3221</t>
  </si>
  <si>
    <t>2001</t>
  </si>
  <si>
    <t>Автомобиль ГАЗ 3102</t>
  </si>
  <si>
    <t>2003</t>
  </si>
  <si>
    <t>Автомобиль HYUNDAI Sonata</t>
  </si>
  <si>
    <t>2007</t>
  </si>
  <si>
    <t>Автомобиль ВАЗ 21214 LADA 4x4</t>
  </si>
  <si>
    <t>2006</t>
  </si>
  <si>
    <t>Автомобиль KIA XM Sorento</t>
  </si>
  <si>
    <t>2011</t>
  </si>
  <si>
    <t>Автомобиль CHEVROLET NIVA 212300-55</t>
  </si>
  <si>
    <t>2012</t>
  </si>
  <si>
    <t>Автомобиль UAZ PATRIOT</t>
  </si>
  <si>
    <t>Автобус ГАЗ-А65R33</t>
  </si>
  <si>
    <t>Автомобиль легковой LADA LARGUS</t>
  </si>
  <si>
    <t>2020</t>
  </si>
  <si>
    <t>автобус ПАЗ 32053-70        Х254 РР 18</t>
  </si>
  <si>
    <t>(VIN)X1M3205BXE0001697, рег.знак Х254РР/18,№ двиг.Е1002699, шасси № отсутств., кузов №Х1М3205ВХЕ0001697, цвет желтый</t>
  </si>
  <si>
    <t xml:space="preserve">4101253100001                 </t>
  </si>
  <si>
    <t>Снегоход "Буран-АД"</t>
  </si>
  <si>
    <t>№ машины 2510100320, рег.знак УХ4762/18</t>
  </si>
  <si>
    <t>МБОУ ДО "Балезинская ДЮСШ"</t>
  </si>
  <si>
    <t>автобус ПАЗ 32053-70   Х256РР18</t>
  </si>
  <si>
    <t>VIN Х1М3205ВХЕ0001774, № двиг.Е1002793, № шасси отсутсвует, № кузов Х1М3205ВХЕ0001774, цвет желтый , Х256РР18</t>
  </si>
  <si>
    <t>автомобиль "ГАЗ-52"</t>
  </si>
  <si>
    <t xml:space="preserve">0410105150001                 </t>
  </si>
  <si>
    <t>автобус ГАЗ -322121         С 812 ОС 18</t>
  </si>
  <si>
    <t>VIN Х96322121K0877987, № двиг.*A27500*K0601004*, № шасси отсутсвует, № кузов 322121K0626382, цвет желтый , С 812 ОС 18</t>
  </si>
  <si>
    <t>11010900000004</t>
  </si>
  <si>
    <t>18:02:000000:1757</t>
  </si>
  <si>
    <t xml:space="preserve"> 291617,13,</t>
  </si>
  <si>
    <t>автобус ПАЗ-32053-70  с684нс18</t>
  </si>
  <si>
    <t>VIN Х1М3205BXJ0004419, № двиг.523420J1005846, № шасси отсутсвует, № кузов Х1М3205BXJ0004419, цвет желтый , C 684 НС 18</t>
  </si>
  <si>
    <t>Автобус ПАЗ 32053-70  Е 500 АР/18</t>
  </si>
  <si>
    <t xml:space="preserve">4101122200003                 </t>
  </si>
  <si>
    <t>18:02:077001:413</t>
  </si>
  <si>
    <t>сети канализации и выгреб</t>
  </si>
  <si>
    <t xml:space="preserve">4101122200004                 </t>
  </si>
  <si>
    <t>18:02:077001:412</t>
  </si>
  <si>
    <t>Сети связи</t>
  </si>
  <si>
    <t xml:space="preserve">4101122200005                 </t>
  </si>
  <si>
    <t>Постановление Администрации МО "Балезинский район" №1609 от 28.12.2018</t>
  </si>
  <si>
    <t>18:02:108001:724</t>
  </si>
  <si>
    <t>здание МОУ Падеринской основной школы"</t>
  </si>
  <si>
    <t>Удмуртия, Балезинский р-н, д.Падера, ул.Красная, д.1</t>
  </si>
  <si>
    <t>18:02:020118:46</t>
  </si>
  <si>
    <t xml:space="preserve">1101121100001                 </t>
  </si>
  <si>
    <t>Управление образования Администрации муниципального образования "Балезинский район"</t>
  </si>
  <si>
    <t>нежилое здание</t>
  </si>
  <si>
    <t>Удмуртская Респ,Балезинский р-н,,Балезино пгт,К-Маркса ул., 32а</t>
  </si>
  <si>
    <t>Постановление Администрации МО "Балезинский район" № 209 от 05.03.2008</t>
  </si>
  <si>
    <t>18:02:020120:11</t>
  </si>
  <si>
    <t>Постановление Администрации МО "Балезинский район" № 1908 от 01.12.2014</t>
  </si>
  <si>
    <t>18:02:090001:107</t>
  </si>
  <si>
    <t>здание МОУ"Люксой средней общеобразоват.школы"</t>
  </si>
  <si>
    <t>18-АБ 494481</t>
  </si>
  <si>
    <t xml:space="preserve">ЛЮ01010017                    </t>
  </si>
  <si>
    <t xml:space="preserve">   302080      21.10.2008</t>
  </si>
  <si>
    <t>18:02:088001:667</t>
  </si>
  <si>
    <t>18:02:023001:427</t>
  </si>
  <si>
    <t>18-АB 036859</t>
  </si>
  <si>
    <t xml:space="preserve">   302347      06.03.2012</t>
  </si>
  <si>
    <t>18:02:026001:324</t>
  </si>
  <si>
    <t>18:02:023001:426</t>
  </si>
  <si>
    <t>18-АB 036860</t>
  </si>
  <si>
    <t xml:space="preserve">4101122100002                 </t>
  </si>
  <si>
    <t>18:02:026001:80</t>
  </si>
  <si>
    <t>18:02:090001:195</t>
  </si>
  <si>
    <t>гараж -мастерская</t>
  </si>
  <si>
    <t>№18-18/005/004/2016-3489/1 08.12.2016</t>
  </si>
  <si>
    <t xml:space="preserve">ЛЮ01010002                    </t>
  </si>
  <si>
    <t>18:02:090001:206</t>
  </si>
  <si>
    <t>интернат</t>
  </si>
  <si>
    <t xml:space="preserve">ЛЮ01010001                    </t>
  </si>
  <si>
    <t>МБОУ "Люкская средняя школа"</t>
  </si>
  <si>
    <t>Постановление Администрации МО "Балезинский район" №187  01.03.2011</t>
  </si>
  <si>
    <t>Постановление Администрации МО "Балезинский район" №1401 22.09.2017</t>
  </si>
  <si>
    <t>Постановление Администрации МО "Балезинский район" №2080 26.12.2016</t>
  </si>
  <si>
    <t xml:space="preserve">Реестровый номер </t>
  </si>
  <si>
    <t>18:02:127002:380</t>
  </si>
  <si>
    <t>18-АБ 445357</t>
  </si>
  <si>
    <t xml:space="preserve">СШ01010001                    </t>
  </si>
  <si>
    <t>301934     09.02.2012</t>
  </si>
  <si>
    <t>18:02:127001:12</t>
  </si>
  <si>
    <t>Удмуртская Респ, Балезинский р-н, Сергино с, Школьный пер, дом № 1</t>
  </si>
  <si>
    <t>Удмуртская Респ, Балезинский р-н, Люк с, Школьная ул, дом № 5</t>
  </si>
  <si>
    <t>Удмуртская Республика,Балезинский,,д. Большой Варыж,Центральная ул.,28</t>
  </si>
  <si>
    <t>здание кухни-прачечной</t>
  </si>
  <si>
    <t>МБОУ "Сергинская средняя школа "</t>
  </si>
  <si>
    <t>18:02:036001:561</t>
  </si>
  <si>
    <t>Удмуртия, Балезинский р-н, д.Верх Люкино, ул.Центральная, д.24</t>
  </si>
  <si>
    <t xml:space="preserve">18 АБ 536614 от 29.06.2012 </t>
  </si>
  <si>
    <t xml:space="preserve">ВЛ01010003                    </t>
  </si>
  <si>
    <t>б/н от 14.01.2008</t>
  </si>
  <si>
    <t>18:02:036001:18</t>
  </si>
  <si>
    <t>конюшня</t>
  </si>
  <si>
    <t xml:space="preserve">ВЛ01010002                    </t>
  </si>
  <si>
    <t>18:02:036001:562</t>
  </si>
  <si>
    <t>здание МОУ Верх-Люкинской школы</t>
  </si>
  <si>
    <t xml:space="preserve">18 АБ 536616 от 29.06.2012 </t>
  </si>
  <si>
    <t xml:space="preserve">ВЛ01010001                    </t>
  </si>
  <si>
    <t>18:02:036001:481</t>
  </si>
  <si>
    <t>Удмуртия, Балезинский р-н, д.Верх Люкино, ул.Центральная, д.21</t>
  </si>
  <si>
    <t>18- АБ 445466 от 21.03.2012</t>
  </si>
  <si>
    <t>301881 от 07.02.2008</t>
  </si>
  <si>
    <t>18:02:036001:393</t>
  </si>
  <si>
    <t>18:02:036001:490</t>
  </si>
  <si>
    <t>18- АБ 445465 от 21.03.2012</t>
  </si>
  <si>
    <t>302034 от 07.02.2008</t>
  </si>
  <si>
    <t>здание МДОУ Верх-Люкинского детского сада</t>
  </si>
  <si>
    <t xml:space="preserve">МБОУ Верх-Люкинская средняя школа </t>
  </si>
  <si>
    <t>18:02:148001:568</t>
  </si>
  <si>
    <t>здание МОУ Эркешевская средняя общеобр. школы</t>
  </si>
  <si>
    <t>Удмуртия, Балезинский р-н, д.Эркешево, ул.Центральная д,13</t>
  </si>
  <si>
    <t>18-АБ 445581 от 02.04.2012</t>
  </si>
  <si>
    <t xml:space="preserve">ЭР01010002                    </t>
  </si>
  <si>
    <t>301926 от 02.04.2008г</t>
  </si>
  <si>
    <t>18:02:148001:18</t>
  </si>
  <si>
    <t>18:02:148001:541</t>
  </si>
  <si>
    <t>Здание МДОУ Эркешевского детского сада</t>
  </si>
  <si>
    <t>Удмуртия, Балезинский р-н, д.Эркешево, ул.Центральная д,17</t>
  </si>
  <si>
    <t>18-АБ 445185 от 02.03.2012</t>
  </si>
  <si>
    <t xml:space="preserve">4101121100001                 </t>
  </si>
  <si>
    <t>302001 от 01.02.2012г</t>
  </si>
  <si>
    <t>18:02:148001:17</t>
  </si>
  <si>
    <t>18:02:148001:539</t>
  </si>
  <si>
    <t>Здание Пищеблока</t>
  </si>
  <si>
    <t>18-АБ 445187 от 02.03.2012</t>
  </si>
  <si>
    <t>301995 от 01.02.2012г</t>
  </si>
  <si>
    <t>Постановление Администрации МО "Балезинский район" №450  07.05.2008</t>
  </si>
  <si>
    <t>Постановление Администрации МО "Балезинский район" №519 от 12.05.2011</t>
  </si>
  <si>
    <t>Постановление Администрации МО "Балезинский район" 15.04.2008</t>
  </si>
  <si>
    <t>Постановление Администрации МО "Балезинский район"  от 15.04.2008</t>
  </si>
  <si>
    <t>Постановление Администрации МО "Балезинский район" №198 от 29.02.2008</t>
  </si>
  <si>
    <t>Постановление Администрации МО "Балезинский район" №531 от 02.06.2008</t>
  </si>
  <si>
    <t xml:space="preserve">МБОУ Эркешевская средняя школа </t>
  </si>
  <si>
    <t>18:02:119001:515</t>
  </si>
  <si>
    <t>18-АБ 494197</t>
  </si>
  <si>
    <t xml:space="preserve">ПБ01010028                    </t>
  </si>
  <si>
    <t>301871         10.03.2011</t>
  </si>
  <si>
    <t>18:02:119001:208</t>
  </si>
  <si>
    <t>18:02:119001:529</t>
  </si>
  <si>
    <t>здание Пыбьинского детского сада</t>
  </si>
  <si>
    <t>18-АБ 445469</t>
  </si>
  <si>
    <t>301776 13.02.2012</t>
  </si>
  <si>
    <t>18:02:119001:204</t>
  </si>
  <si>
    <t>Удмуртская Респ, Балезинский р-н, Пыбья с, Школьная ул, дом № 5</t>
  </si>
  <si>
    <t>Удмуртская Респ, Балезинский р-н, Пыбья с, Центральная ул, дом № 11</t>
  </si>
  <si>
    <t>Постановление Администрации МО "Балезинский район"  №425 20.04.2011</t>
  </si>
  <si>
    <t>Постановление Администрации МО "Балезинский район" №748 30.07.2008</t>
  </si>
  <si>
    <t>МБОУ "Пыбьинская средняя школа "</t>
  </si>
  <si>
    <t>18:02:068001:625</t>
  </si>
  <si>
    <t>здание Каменно-Задельской школы новой</t>
  </si>
  <si>
    <t>Удмуртия, Балезинский район, с.Каменное Заделье, ул. Школьная, 6</t>
  </si>
  <si>
    <t>Постановление Администрации МО "Балезинский район" № 424 от 20.04.2011г.</t>
  </si>
  <si>
    <t xml:space="preserve">КЗ01010002                    </t>
  </si>
  <si>
    <t>18:02:068001:680</t>
  </si>
  <si>
    <t xml:space="preserve">№ 18-18-02/002/2012-166  от 09.04.2012 </t>
  </si>
  <si>
    <t>МБОУ "Каменно-Задельская средняя школа "</t>
  </si>
  <si>
    <t>18:02:000000:1157</t>
  </si>
  <si>
    <t>Удмуртия, Балезинский р-н,с.Карсовай, ул.Мира, д.6</t>
  </si>
  <si>
    <t>от 05.10.2015</t>
  </si>
  <si>
    <t xml:space="preserve">КШ01010006                    </t>
  </si>
  <si>
    <t>18:02:070001:1178</t>
  </si>
  <si>
    <t>18:02:070001:1414</t>
  </si>
  <si>
    <t>здание МОУ"Карсовайской средней школы"</t>
  </si>
  <si>
    <t>18 АБ 494227 от 02.05.2012</t>
  </si>
  <si>
    <t xml:space="preserve">КШ01010001                    </t>
  </si>
  <si>
    <t>302361 от 10.02.2011</t>
  </si>
  <si>
    <t xml:space="preserve">КШ01010004                    </t>
  </si>
  <si>
    <t>Здание прачечной и гаража</t>
  </si>
  <si>
    <t>18:02:020140:56</t>
  </si>
  <si>
    <t>Здание учебного корпуса</t>
  </si>
  <si>
    <t>УР,Балезинский район, п.Балезино, ул.Энгельса, д.7</t>
  </si>
  <si>
    <t>Постановление Администрации МО "Балезинский район" № 1563 от 25 12.2018</t>
  </si>
  <si>
    <t>18:02:020140:56-18/005/2019-2 от 21.01.2019</t>
  </si>
  <si>
    <t>технический паспорт от 25.09.2009  б/н</t>
  </si>
  <si>
    <t>18:02:020140:16</t>
  </si>
  <si>
    <t>18:02:020141:56</t>
  </si>
  <si>
    <t>УР,Балезинский район, п.Балезино, ул.Кирова, д.2а</t>
  </si>
  <si>
    <t>Постановление Администрации МО "Балезинский район" № 1508 от 06 12.2019</t>
  </si>
  <si>
    <t>18:02:020141:56-18/005/2020-3 от 12.03.2020</t>
  </si>
  <si>
    <t>4101120003</t>
  </si>
  <si>
    <t>технический паспорт от 14.12.2010     № 302345</t>
  </si>
  <si>
    <t>18:02:000000:1756</t>
  </si>
  <si>
    <t>УР,Балезинский район, п.Балезино, ул.Советская гаражный массив,ряд №2,место № 2 бокс 1,2,3</t>
  </si>
  <si>
    <t>18:02:000000:1756-18/005/2020-3 от 12.03.2020</t>
  </si>
  <si>
    <t>4101120004</t>
  </si>
  <si>
    <t>технический паспорт от 14.12.2010     № 302346</t>
  </si>
  <si>
    <t>18:02:020140:54</t>
  </si>
  <si>
    <t>Гараж с хозблоком</t>
  </si>
  <si>
    <t>УР,Балезинский район, п.Балезино, ул.Кирова, д.3</t>
  </si>
  <si>
    <t>Постановление Администрации МО "Балезинский район" № 605 от 24 05.2021</t>
  </si>
  <si>
    <t>МБУ "ЦКО МУ"</t>
  </si>
  <si>
    <t>18:02:020127:259</t>
  </si>
  <si>
    <t>Дом спорта</t>
  </si>
  <si>
    <t>УР,Балезинский район, п.Балезино, ул.Советская, д.9</t>
  </si>
  <si>
    <t>Постановление Администрации МО "Балезинский район" № 014 от 11 01.2008</t>
  </si>
  <si>
    <t>18-18/005-18/005/004/2015-2494/1 от 18.08.2015</t>
  </si>
  <si>
    <t>1101020002</t>
  </si>
  <si>
    <t>кадастровый паспорт от 16.11.2012 б/н</t>
  </si>
  <si>
    <t>18:02:020127:11</t>
  </si>
  <si>
    <t>18:02:173001:516</t>
  </si>
  <si>
    <t>Лыжная база</t>
  </si>
  <si>
    <t>УР,Балезинский район, п.Балезино, ул.Комсомольская, д.40</t>
  </si>
  <si>
    <t>Постановление Администрации МО "Балезинский район" № 2184 от 26 12.2014</t>
  </si>
  <si>
    <t>18-18/005-18/005/004/2015-2493/1 от 18.08.2015</t>
  </si>
  <si>
    <t>кадастровый паспорт от 22.05.2014 № 1800/501/14-129935</t>
  </si>
  <si>
    <t>18:02:000000:3628</t>
  </si>
  <si>
    <t>МАУ "МСК Балезинского района"</t>
  </si>
  <si>
    <t>18:02:021001:844</t>
  </si>
  <si>
    <t>Спортивный комплекс с трибунами на 1500 мест</t>
  </si>
  <si>
    <t>УР,Балезинский район, п.Балезино, ул.Первомайская, д.2</t>
  </si>
  <si>
    <t>18-18/005-18/005/004/2015-2495/1 от 18.08.2015</t>
  </si>
  <si>
    <t>1101020003</t>
  </si>
  <si>
    <t>кадастровый паспорт от 21.09.2015  № 1800/501/15-287200</t>
  </si>
  <si>
    <t>18:02:020148:6</t>
  </si>
  <si>
    <t>18:02:020064:379</t>
  </si>
  <si>
    <t>УР,Балезинский район, п.Балезино, гаражный ряд №1 на ул.Железнодорожной, место №1, блок №1</t>
  </si>
  <si>
    <t>Постановление Администрации МО "Балезинский район" № 461 от 29 03.2016</t>
  </si>
  <si>
    <t>18-18/005-18/005/004/2016-911/1 от 14.04.2016</t>
  </si>
  <si>
    <t>кадастровый паспорт от 11.10.2012 б/н</t>
  </si>
  <si>
    <t>18:02:000000:2928</t>
  </si>
  <si>
    <t>Сети наружного освещения</t>
  </si>
  <si>
    <t>2746 м</t>
  </si>
  <si>
    <t>18-18/005-18/005/004/2015-2740/1 от 04.09.2015</t>
  </si>
  <si>
    <t>кадастровый паспорт от 30.09.2014 № 1800/501/14-266794</t>
  </si>
  <si>
    <t>18:02:000000:2929</t>
  </si>
  <si>
    <t>Сети водопровода</t>
  </si>
  <si>
    <t>260 м</t>
  </si>
  <si>
    <t>18-18/005-18/005/004/2015-2735/1 от 04.09.2015</t>
  </si>
  <si>
    <t>кадастровый паспорт от 01.10.2014 № 1800/501/14-267507</t>
  </si>
  <si>
    <t>18:02:173001:524</t>
  </si>
  <si>
    <t>Пожарные резервуары        (V =75м3- 2 шт)</t>
  </si>
  <si>
    <t>150 м3</t>
  </si>
  <si>
    <t>18-18/005-18/005/004/2015-2736/1 от 04.09.2015</t>
  </si>
  <si>
    <t>4101130006   4101130007</t>
  </si>
  <si>
    <t>кадастровый паспорт от 01.10.2014 № 1800/501/14-267606</t>
  </si>
  <si>
    <t>18:02:173001:523</t>
  </si>
  <si>
    <t>Сети электроснабжения КЛ-0,4 кВ</t>
  </si>
  <si>
    <t>56 м</t>
  </si>
  <si>
    <t>18-18/005-18/005/004/2015-2739/1 от 04.09.2015</t>
  </si>
  <si>
    <t>кадастровый паспорт от 30.09.2014 № 1800/501/14-266299</t>
  </si>
  <si>
    <t>18:02:173001:525</t>
  </si>
  <si>
    <t>Выгреб (V=75м3)</t>
  </si>
  <si>
    <t>75 м3</t>
  </si>
  <si>
    <t>18-18/005-18/005/004/2015-2738/1 от 04.09.2015</t>
  </si>
  <si>
    <t>кадастровый паспорт от 14.10.2014 № 1800/501/14-281411</t>
  </si>
  <si>
    <t>18:02:173001:522</t>
  </si>
  <si>
    <t>Сети канализации</t>
  </si>
  <si>
    <t>27 м</t>
  </si>
  <si>
    <t>18-18/005-18/005/004/2015-2737/1 от 04.09.2015</t>
  </si>
  <si>
    <t>кадастровый паспорт от 30.09.2014 № 1800/501/14-266239</t>
  </si>
  <si>
    <t>Поле футбольное</t>
  </si>
  <si>
    <t>Постановление Администрации МО "Балезинский район" № 225 от 01 03.2011</t>
  </si>
  <si>
    <t>18:02:020081:201</t>
  </si>
  <si>
    <t>18-АВ 087794 12.11.2014</t>
  </si>
  <si>
    <t>302712     16.09.2014</t>
  </si>
  <si>
    <t>18:02:020081:173</t>
  </si>
  <si>
    <t>18:02:020081:206</t>
  </si>
  <si>
    <t>№697 24.06.2019</t>
  </si>
  <si>
    <t>18:02:020081:247</t>
  </si>
  <si>
    <t>здание МБДОУ  д\с  "Солнышко" (ясли)</t>
  </si>
  <si>
    <t xml:space="preserve">№ 18:02:020081:248- 18/005/2019-4 от 02.11.2019г. </t>
  </si>
  <si>
    <t>18:02:020081:245</t>
  </si>
  <si>
    <t>Удмуртская Республика, п.Балезино, Республиканская, дом № 1в</t>
  </si>
  <si>
    <t>Удмуртская Республика, п.Балезино, Республиканская, дом № 1г</t>
  </si>
  <si>
    <t>Удмуртская Республика, п.Балезино, Республиканская, дом № 1а</t>
  </si>
  <si>
    <t>Постановление Администрации МО "Балезинский район" №1712 05.11.2014</t>
  </si>
  <si>
    <t>Постановление Администрации МО "Балезинский район" №697 24.06.2019</t>
  </si>
  <si>
    <t>Постановление Администрации МО "Балезинский район" №1291 21.10.2019</t>
  </si>
  <si>
    <t>697 24.06.2019</t>
  </si>
  <si>
    <t>МБДОУ д\с "Солнышко"</t>
  </si>
  <si>
    <t>18:02:020022:108</t>
  </si>
  <si>
    <t>18-АБ 576475</t>
  </si>
  <si>
    <t xml:space="preserve">ДЧ01010001                    </t>
  </si>
  <si>
    <t>300135     09.06.2007</t>
  </si>
  <si>
    <t>18:02:020022:7</t>
  </si>
  <si>
    <t>МБДОУ детский сад "Чебурашка "</t>
  </si>
  <si>
    <t>Удмуртская Респ,Балезинский р-н,,Балезино пгт,Школьная,24</t>
  </si>
  <si>
    <t>Постановление Администрации МО "Балезинский район" №218  01.03.2011</t>
  </si>
  <si>
    <t>18:02:020066:265</t>
  </si>
  <si>
    <t>18-АБ 445210</t>
  </si>
  <si>
    <t xml:space="preserve">ДТ01010001                    </t>
  </si>
  <si>
    <t>302632     06.02.2012</t>
  </si>
  <si>
    <t>18:02:020066:9</t>
  </si>
  <si>
    <t>МБДОУ детский сад "Теремок "</t>
  </si>
  <si>
    <t>18:02:020201:510</t>
  </si>
  <si>
    <t>Удмуртия, Балезинский р-н, п.Балезино, ул.Калинина 50а</t>
  </si>
  <si>
    <t>18 АБ 494194 от 27.04.2012</t>
  </si>
  <si>
    <t xml:space="preserve">ДР01010001                    </t>
  </si>
  <si>
    <t>301062 от 10.02.2012</t>
  </si>
  <si>
    <t>18:02:020201:11</t>
  </si>
  <si>
    <t>Удмуртская Республика,Балезинский,,п. Балезино,Свердлова,7,,</t>
  </si>
  <si>
    <t>здание МДОУ детского сада "Родничок"</t>
  </si>
  <si>
    <t>МБДОУ детский сад "Родничок "</t>
  </si>
  <si>
    <t>18:02:020033:50</t>
  </si>
  <si>
    <t>Здание МДОУ детского сада "Ленок"</t>
  </si>
  <si>
    <t>Удмуртия, Балезинский р-н, п.Балезино, ул.Заводская, д.3</t>
  </si>
  <si>
    <t>18-АБ 445329 от 06.03.2012</t>
  </si>
  <si>
    <t xml:space="preserve">ДЛ01010001                    </t>
  </si>
  <si>
    <t>301745 от 09.02.2011</t>
  </si>
  <si>
    <t>1 969 747,65</t>
  </si>
  <si>
    <t>18:02:020033:5</t>
  </si>
  <si>
    <t>МБДОУ д/с "Ленок"</t>
  </si>
  <si>
    <t>Постановление Администрации МО "Балезинский район" №784 07.08.2008</t>
  </si>
  <si>
    <t>Постановление Администрации МО "Балезинский район" №249 от 27.02.2012</t>
  </si>
  <si>
    <t>Постановление Администрации МО "Балезинский район" №370 от 11.05.2010</t>
  </si>
  <si>
    <t>18:02:020065:266</t>
  </si>
  <si>
    <t>Здание ясли- сада" Малышок"</t>
  </si>
  <si>
    <t>Удмуртия, Балезинский р-н, п.Балезино, ул.Свердлова, д.1а</t>
  </si>
  <si>
    <t>18-АБ 445139 от 22.02.2012</t>
  </si>
  <si>
    <t xml:space="preserve">ДМ01010003                    </t>
  </si>
  <si>
    <t>300092 от 08.02.2011</t>
  </si>
  <si>
    <t>18:02:020069:3</t>
  </si>
  <si>
    <t>здание склада с овощехранилищем</t>
  </si>
  <si>
    <t xml:space="preserve">ДМ01010001                    </t>
  </si>
  <si>
    <t>18:02:020069:37</t>
  </si>
  <si>
    <t>Постановление Администрации МО "Балезинский район" №481 от 15.05.2008</t>
  </si>
  <si>
    <t>МБДОУ д/с "Малышок"</t>
  </si>
  <si>
    <t>18:02:079001:723</t>
  </si>
  <si>
    <t>здание МДОУ Кожильского детского сада"Колосок"</t>
  </si>
  <si>
    <t>Удмуртия, Балезинский район, д. Кожило, ул.Молодежная, 12а</t>
  </si>
  <si>
    <t>Постановление Администрации МО "Балезинский район" № 179 от 01.03.2011г.</t>
  </si>
  <si>
    <t xml:space="preserve">ДК01010001                    </t>
  </si>
  <si>
    <t>94-204-002-000073590 от 03.02.2012г.</t>
  </si>
  <si>
    <t>18:02:079001:394</t>
  </si>
  <si>
    <t xml:space="preserve">№ 18-18-02/001/2012-832  от 15.03.2012 </t>
  </si>
  <si>
    <t>МБДОУ  Кожильский д/с "Колосок"</t>
  </si>
  <si>
    <t>18:02:070001:0095</t>
  </si>
  <si>
    <t>МБДОУ Карсовайский д/с "Берёзка"</t>
  </si>
  <si>
    <t>18:02:020062:92</t>
  </si>
  <si>
    <t>здание ЦДТ</t>
  </si>
  <si>
    <t>Удмуртия, Балезинский район, п.Балезино, ул. Железнодорожная, д.10, офис 2</t>
  </si>
  <si>
    <t>Постановление Администрации МО "Балезинский район" № 1509 от 06.12.2019г.</t>
  </si>
  <si>
    <t>18/005/2019-5
от 28.11.2019 (собственность)</t>
  </si>
  <si>
    <t>18:02:020062:11</t>
  </si>
  <si>
    <t>Наименование</t>
  </si>
  <si>
    <t>Инвентарный номер</t>
  </si>
  <si>
    <t>Год выпуска</t>
  </si>
  <si>
    <t>№ п/п</t>
  </si>
  <si>
    <t>Наименование объекта недвижимости</t>
  </si>
  <si>
    <t>Адрес (местоположение) объекта (субъект РФ, район, город / населенный пункт, улица, дом / строение)</t>
  </si>
  <si>
    <t>Памятник истории и культуры (да / нет)</t>
  </si>
  <si>
    <t>Инвентарный номер объекта недвижимости</t>
  </si>
  <si>
    <t>Год ввода в эксплуатацию</t>
  </si>
  <si>
    <t>Дата и номер кадастрового и / или технического паспорта</t>
  </si>
  <si>
    <t>Кадастровый номер земельного участка, над / под которым расположен объект недвижимости</t>
  </si>
  <si>
    <t>I.Здания</t>
  </si>
  <si>
    <t>VIN Х1М3205ВХD0000519, № двиг.523420 D1000670, № шасси отсутсвует, № кузов Х1М3205BХD0000519, цвет желтый ,Е 500 АР/18</t>
  </si>
  <si>
    <t>автобус ГАЗ-А66R33</t>
  </si>
  <si>
    <t xml:space="preserve"> Идентификационный номер  (VIN)X96A66R33L0905723, марка, модель ТС ГАЗ -А66К33, мощность двигателя ,л.с.(кВт) 78,5(4000), номер двигателя ТС А27500L0043513, дата регистрации ГИБДД 10,02,2021  </t>
  </si>
  <si>
    <t>автобус ГАЗ-А66К33</t>
  </si>
  <si>
    <t>Х96А66R33L0906851, марка, модель ТС ГАЗ -А66К33, мощность двигателя ,л.с.(кВт) 78,5(4000), номер двигателя ТС А27500L0903354, дата регистрации ГИБДД 10,02,2021</t>
  </si>
  <si>
    <t>автобус ПАЗ 32053-70  Х291РР 18</t>
  </si>
  <si>
    <t>VIN X1M3205BXE0002176, модель 523420, номер двигателя Е1003441, шасси № отсутствует, номер кузова X1M3205BXE0002176,цвет кузова желтый, мощность двигателя 122,4 (90) л.с.(кВт), рег. знак Х291РР/19</t>
  </si>
  <si>
    <t>МБОУ Исаковская средняя школа</t>
  </si>
  <si>
    <t>автобус  ПАЗ 32053-70 В 018 ТС 18</t>
  </si>
  <si>
    <t>VIN  X1M3205BXK0003763, 2019 год выпуска, ПТС № 52 РК 058547 выдан ООО "Павловский автобусный завод" 06.11.2019г., модель, номер двигателя 523420 К 1004755, шасси (рама) № отсутствует, номер кузова X1M3205BXK0003763, цвет кузова желтый</t>
  </si>
  <si>
    <t>МБОУ "Пибаньшурская средняя школа "</t>
  </si>
  <si>
    <t>Автобус ГАЗ-322121 К634 ХН 18</t>
  </si>
  <si>
    <t xml:space="preserve">Автобус ГАЗ-322121, регистрационный номер к 634 хн/18, VIN X96322121а0672448, ПТС 52 МХ № 079778, модель, номер двигателя *421600*А0606137*, шасси (рама) отсутствует, цвет кузова желтый, мощность двигателя 106,8 л.с., рабочий объем двигателя 2890 куб.см, </t>
  </si>
  <si>
    <t>автомобиль  легковой  ГАЗ-31105  М 100 МА 18</t>
  </si>
  <si>
    <t xml:space="preserve">ГАЗ 31105, ПТС  18 му № 187641, VIN  № Х9631105061326103, тип ТС -  легковой седан, категория ТС - В, год изготовления ТС- 2006, модель номер двигателя - 40620D 63023427, шасси отсутствует, кузов (кабина) - 31105060107223, цвет кузова - сильвер, мощность двигателя - 130,5 л.с, рабочий объем двигателя - 2285 куб.см, тип двигателя - бензиновый    </t>
  </si>
  <si>
    <t>автомобиль ГАЗ 3102 К 379 ВС/18</t>
  </si>
  <si>
    <t xml:space="preserve">ГАЗ 3102, ПТС  18 ос № 209879, VIN  № ХТН31020041219044, тип ТС -  легковой седан, категория ТС - В, год изготовления ТС- 2004, модель номер двигателя - 40620D 43049993, шасси отсутствует, кузов (кабина) - 31020040138910, цвет кузова - белый, мощность двигателя - 130,5 л.с, рабочий объем двигателя - 2285 куб.см, тип двигателя - бензиновый    </t>
  </si>
  <si>
    <t>автомобиль УАЗ-220694-033     О 131 НА 18</t>
  </si>
  <si>
    <t xml:space="preserve"> Модель , № двигателя *А27500*КО903596, мощность двигателя ,л.с. (кВт) 106,8(78,5), паспорт транспортного средства 52 ОХ 377197, рабочий объем двигателя, куб. см (л) 2690, разрешенная максимальная масса, кг 3500</t>
  </si>
  <si>
    <t>автобус ПАЗ-32053    Е 117 ТО   18</t>
  </si>
  <si>
    <t>(VIN) X1M3205CXC0001291,№ двиг.523400 C1001672,№кузова Х1М3205CХC0001291,цвет-желтый,T 117 ТО/18</t>
  </si>
  <si>
    <t>автобус ПАЗ 32053-70 А 794 ВС/18</t>
  </si>
  <si>
    <t>(VIN) X1M3205BXH0001779,№ двиг.523420 Н1001976,№кузова Х1М3205ВХН0001779,цвет-желтый,А 794 ВС/18</t>
  </si>
  <si>
    <t xml:space="preserve">трактор Т-40АМ </t>
  </si>
  <si>
    <t>Т40М,№ двиг.1023282,колесный,</t>
  </si>
  <si>
    <t xml:space="preserve">2101241400001                 </t>
  </si>
  <si>
    <t>Сведения об объектах учета по состоянию на 01 июля 2021 года</t>
  </si>
  <si>
    <t xml:space="preserve">Перечень объектов недвижимого имущества, находящегося в муниципальной собственности муниципального образования "Балезинский район", </t>
  </si>
  <si>
    <t>закрепленного на праве оперативного управления и хозяйственного ведения за муниципальными учреждениями и предприятиями</t>
  </si>
  <si>
    <t>овощехранилище</t>
  </si>
  <si>
    <t>Удмуртия, Балезинский р-н, п.Балезино, ул.Карла Маркса 30</t>
  </si>
  <si>
    <t>нет</t>
  </si>
  <si>
    <t xml:space="preserve">ША01010008                    </t>
  </si>
  <si>
    <t>18:02:020120:10</t>
  </si>
  <si>
    <t>18:02:020120:166</t>
  </si>
  <si>
    <t>склад хозяйственный-гараж</t>
  </si>
  <si>
    <t>18-АБ 445256 от 07.03.2012</t>
  </si>
  <si>
    <t xml:space="preserve">ША01010005                    </t>
  </si>
  <si>
    <t>301752 от 31.01.2012</t>
  </si>
  <si>
    <t>18:02:020120:169</t>
  </si>
  <si>
    <t>здание школы (интернат)</t>
  </si>
  <si>
    <t>18-АБ 445162 от 29.02.2012</t>
  </si>
  <si>
    <t xml:space="preserve">ША01010003                    </t>
  </si>
  <si>
    <t>302363 от 11.02.2011</t>
  </si>
  <si>
    <t>18:02:020120:177</t>
  </si>
  <si>
    <t>здание мастерской</t>
  </si>
  <si>
    <t>18-АБ 445257 от 07.03.2012</t>
  </si>
  <si>
    <t xml:space="preserve">ША01010002                    </t>
  </si>
  <si>
    <t>301752/1-10 от 31.01.2012</t>
  </si>
  <si>
    <t>18:02:020118:47</t>
  </si>
  <si>
    <t>здание школы №1</t>
  </si>
  <si>
    <t>18-АБ 445144 от 24.02.2012</t>
  </si>
  <si>
    <t xml:space="preserve">ША01010001                    </t>
  </si>
  <si>
    <t>300174 от 10.03.2011</t>
  </si>
  <si>
    <t>Постановление Администрации МО "Балезинский район" № 501 от 06.05.2011</t>
  </si>
  <si>
    <t>МБОУ "Балезинская СОШ N 1"</t>
  </si>
  <si>
    <t>18:02:020064:472</t>
  </si>
  <si>
    <t>Здание школы</t>
  </si>
  <si>
    <t>18-АБ 494214</t>
  </si>
  <si>
    <t xml:space="preserve">ШБ01010002                    </t>
  </si>
  <si>
    <t>30013     15.03.2015</t>
  </si>
  <si>
    <t>18:02:020064:54</t>
  </si>
  <si>
    <t>18:02:000000:3324</t>
  </si>
  <si>
    <t>Гараж</t>
  </si>
  <si>
    <t xml:space="preserve">4101122100001                 </t>
  </si>
  <si>
    <t>Удмуртская Республика, Балезинский, п. Балезино, Московская, дом № 41а</t>
  </si>
  <si>
    <t>Удмуртская Республика, Балезинский, п. Балезино, Железнодорожная, ряд 1,место 2</t>
  </si>
  <si>
    <t>Постановление Администрации МО "Балезинский район" №190 01.03.2011</t>
  </si>
  <si>
    <t>Постановление Администрации МО "Балезинский район" №687 09.07.2020</t>
  </si>
  <si>
    <t>_</t>
  </si>
  <si>
    <t>Удмуртская Республика, Балезинский,,п. Балезино,Свердлова,1</t>
  </si>
  <si>
    <t>18:02:000000:1046</t>
  </si>
  <si>
    <t>здание школы</t>
  </si>
  <si>
    <t>18-АБ 445472</t>
  </si>
  <si>
    <t xml:space="preserve">ШВ01010001                    </t>
  </si>
  <si>
    <t>300171         26.04.2011</t>
  </si>
  <si>
    <t>18:02:020069:2</t>
  </si>
  <si>
    <t>18:02:020065:256</t>
  </si>
  <si>
    <t>гараж</t>
  </si>
  <si>
    <t>18-АБ 445475</t>
  </si>
  <si>
    <t xml:space="preserve">ШВ01010010                    </t>
  </si>
  <si>
    <t>18:02:020065:255</t>
  </si>
  <si>
    <t>склад</t>
  </si>
  <si>
    <t>18-АБ 445473</t>
  </si>
  <si>
    <t>Удмуртская Республика,Балезинский, п. Балезино,Свердлова,1</t>
  </si>
  <si>
    <t>Постановление Администрации МО "Балезинский район"  №186 01.03.2011</t>
  </si>
  <si>
    <t>Постановление Администрации МО "Балезинский район" №186 01.03.2011</t>
  </si>
  <si>
    <t>18:02:021001:1612</t>
  </si>
  <si>
    <t>III. Сооружения</t>
  </si>
  <si>
    <t>Общая площадь, потяженность или иные характеристики объекта ***</t>
  </si>
  <si>
    <t>Кадастровый номер объекта недвижимости</t>
  </si>
  <si>
    <t>Сведения о регистрации права оперативного управления или права хозяйствен-ного ведения (дата, номер записи в ЕГРН)</t>
  </si>
  <si>
    <t>Кадастровая стоимость (руб.)</t>
  </si>
  <si>
    <t>Основание нахождения объекта у организации (дата и номер акта ввода в эксплуатацию, догора купли-продажи или нормативного акта органа муниципальной власти)</t>
  </si>
  <si>
    <t>МБОУ "Балезинская средняя школа N 5"</t>
  </si>
  <si>
    <t>18:02:079001:653</t>
  </si>
  <si>
    <t>здание МОУ"Кожильской школы"</t>
  </si>
  <si>
    <t>Удмуртия, Балезинский район, д.Кожило, ул. Набережная, 31а</t>
  </si>
  <si>
    <t>Постановление Администрации МО "Балезинский район" № 200 от 01.03.2011г.</t>
  </si>
  <si>
    <t xml:space="preserve">КЖ01010002                    </t>
  </si>
  <si>
    <t>18:02:079001:59</t>
  </si>
  <si>
    <t>МБОУ "Кожильская средняя школа "</t>
  </si>
  <si>
    <t xml:space="preserve">№ 18-18-02/004/2011-565  от 05.07.2011 </t>
  </si>
  <si>
    <t>18:02:014001:919</t>
  </si>
  <si>
    <t>18-АБ 445155</t>
  </si>
  <si>
    <t xml:space="preserve">АН01010002                    </t>
  </si>
  <si>
    <t>300168     09.04.2008</t>
  </si>
  <si>
    <t>18:02:014001:535</t>
  </si>
  <si>
    <t>здание столовой /пристрой к зданию школы/</t>
  </si>
  <si>
    <t xml:space="preserve">АН01010004                    </t>
  </si>
  <si>
    <t>мастерская</t>
  </si>
  <si>
    <t xml:space="preserve">АН01010001                    </t>
  </si>
  <si>
    <t>18:02:014001:708</t>
  </si>
  <si>
    <t>18-18/005-18/005/004/2015-2590/1</t>
  </si>
  <si>
    <t xml:space="preserve">АН01010007                    </t>
  </si>
  <si>
    <t>301948     05.02.2008</t>
  </si>
  <si>
    <t>18:02:014001:30</t>
  </si>
  <si>
    <t>Здание детского сада</t>
  </si>
  <si>
    <t>Удмуртская Республика, Балезинский район, с. Андрейшур, ул. Школьная, д. 7а</t>
  </si>
  <si>
    <t>Удмуртская Республика, Балезинский район, с. Андрейшур, ул. Школьная, д.6</t>
  </si>
  <si>
    <t>Постановление Администрации МО "Балезинский район" №193 01.03.2011</t>
  </si>
  <si>
    <t>МБОУ "Андрейшурская средняя школа "</t>
  </si>
  <si>
    <t>18-АБ 408790</t>
  </si>
  <si>
    <t xml:space="preserve">КС01010018                    </t>
  </si>
  <si>
    <t>18:02:073001:72</t>
  </si>
  <si>
    <t>18:02:000000:1772</t>
  </si>
  <si>
    <t>18-АБ 408791</t>
  </si>
  <si>
    <t xml:space="preserve">КС01010019                    </t>
  </si>
  <si>
    <t>Постановление Администрации МО "Балезинский район"  №212 01.03.2011</t>
  </si>
  <si>
    <t>Постановление Администрации МО "Балезинский район" №212 01.03.2011</t>
  </si>
  <si>
    <t>МБОУ "Кестымская средняя школа"</t>
  </si>
  <si>
    <t xml:space="preserve"> 29.02.2012</t>
  </si>
  <si>
    <t xml:space="preserve"> 16.02.2010</t>
  </si>
  <si>
    <t>Удмуртская Респ, Балезинский р-н, Кестым д, Карла Маркса ул, дом № 8а</t>
  </si>
  <si>
    <t>18:02:135002:159</t>
  </si>
  <si>
    <t>здание МОУ"Турецкой средней школы аграрного направления"</t>
  </si>
  <si>
    <t>Удмуртия, Балезинский район, с.Турецкое, ул.Труда, 14</t>
  </si>
  <si>
    <t>Постановление Администрации МО "Балезинский район" № 356 от 10.04.2008г.</t>
  </si>
  <si>
    <t xml:space="preserve">ТУ01010001                    </t>
  </si>
  <si>
    <t>18:02:135002:119</t>
  </si>
  <si>
    <t>18:02:135002:219</t>
  </si>
  <si>
    <t>здание гаража</t>
  </si>
  <si>
    <t>Постановление Администрации МО "Балезинский район" № 1570 от 24.10.2017г.</t>
  </si>
  <si>
    <t xml:space="preserve">ТУ01010011                    </t>
  </si>
  <si>
    <t>18:02:135002:208</t>
  </si>
  <si>
    <t>здание котельной</t>
  </si>
  <si>
    <t xml:space="preserve">ТУ01010005                    </t>
  </si>
  <si>
    <t>18:02:135002:207</t>
  </si>
  <si>
    <t xml:space="preserve">ТУ01010003                    </t>
  </si>
  <si>
    <t>18:02:135002:160</t>
  </si>
  <si>
    <t>технологический кабинет (машиноведения)</t>
  </si>
  <si>
    <t xml:space="preserve">ТУ01010002                    </t>
  </si>
  <si>
    <t>18:02:135002:218</t>
  </si>
  <si>
    <t>учебный двор</t>
  </si>
  <si>
    <t xml:space="preserve">ТУ01010006                    </t>
  </si>
  <si>
    <t>18:02:135001:337</t>
  </si>
  <si>
    <t>здание детского сада</t>
  </si>
  <si>
    <t>Удмуртия, Балезинский район, с.Турецкое, ул.Мира, 7</t>
  </si>
  <si>
    <t>Постановление Администрации МО "Балезинский район" №  от  2017г.</t>
  </si>
  <si>
    <t>18:02:135001:36</t>
  </si>
  <si>
    <t>18:02:135001:419</t>
  </si>
  <si>
    <t>здание пищеблока</t>
  </si>
  <si>
    <t>№ 18-18-02/001/2012-592  от 02.03.2012  </t>
  </si>
  <si>
    <t>№ 18:02:135002:219-18/005/2017-2  от 09.11.2017  </t>
  </si>
  <si>
    <t xml:space="preserve">№ 18-18-02/001/2012-595  от 02.03.2012 </t>
  </si>
  <si>
    <t xml:space="preserve">№ 18:02:135002:218-18/005/2017-2  от 09.11.2017 </t>
  </si>
  <si>
    <t>№ 18-18-02/001/2012-594 от 02.03.2012  </t>
  </si>
  <si>
    <t xml:space="preserve">№ 18:02:135001:337-18/005/2019-1  от 16.07.2019 </t>
  </si>
  <si>
    <t xml:space="preserve">№ 18-18-02/001/2012-596 от 02.03.2012 </t>
  </si>
  <si>
    <t xml:space="preserve">№ 18:02:135001:419-18/005/2019-1  от 16.07.2019 </t>
  </si>
  <si>
    <t>МБОУ "Турецкая средняя школа "</t>
  </si>
  <si>
    <t>(VIN) XTT316300C0031285, модель, № двигателя - 409040*C3063338,   № шасси - 316300C0541849,   № кузова - 316300C0031285,   цвет - золот.лист.металлик,  регис. номер -B155XO18</t>
  </si>
  <si>
    <t>(VIN) X96А65R33К0878677,    модель, № двигателя  *A27500*K0600632* ,  № шасси - отсутствует ,  № кузова - X65R33К0028746 , цвет - темно-серый,    регис. номер -C832OC18</t>
  </si>
  <si>
    <t>(VIN) XTARS045LL1297806,  модель, № двигателя  RS045L 21129 4301529,   № шасси - отсутствует,  № кузова -  XTARS045LL1297806 ,  цвет - cерый, регис. номер -P813TC18</t>
  </si>
  <si>
    <t>(VIN) X8928N16AL0EH1066, модель, № двигателя - МАКАР 28N16A, A27500L0500531,  № шасси -отсутствует,   № кузова - A21R22L0125816,    цвет - белый,  регис. номер -М090УС18</t>
  </si>
  <si>
    <t>18:02:150001:515</t>
  </si>
  <si>
    <t>здание Юндинской школы</t>
  </si>
  <si>
    <t>Удмуртия, Балезинский р-н, д.Юнда, пер.Школьный д,9</t>
  </si>
  <si>
    <t>18-АБ 365402 от 24.10.2011</t>
  </si>
  <si>
    <t xml:space="preserve">ЮН01010028                    </t>
  </si>
  <si>
    <t>300178 от 14.02.2011</t>
  </si>
  <si>
    <t>18:02:150001:25</t>
  </si>
  <si>
    <t>МБОУ "Юндинская СОШ "</t>
  </si>
  <si>
    <t>18:02:067001:810</t>
  </si>
  <si>
    <t>здание МОУ "Исаковской средней общеобразоват. школы"</t>
  </si>
  <si>
    <t>Удмуртия, Балезинский район, д.Исаков, ул.Школьная, 1</t>
  </si>
  <si>
    <t>Постановление Администрации МО "Балезинский район" № 137 от 18.02.2008г.</t>
  </si>
  <si>
    <t xml:space="preserve">ИС01010001                    </t>
  </si>
  <si>
    <t>18:02:067001:27</t>
  </si>
  <si>
    <t>18:02:139001:267</t>
  </si>
  <si>
    <t>здание  "Ушурской  основной школы"</t>
  </si>
  <si>
    <t>Удмуртия, Балезинский район, д.Ушур, ул.Юбилейная, 2</t>
  </si>
  <si>
    <t>18:02:139001:349</t>
  </si>
  <si>
    <t xml:space="preserve">№ 18-18-02/001/2011-669  от 03.03.2011 </t>
  </si>
  <si>
    <t>№ 18:02:139001:267-18/005/2019-1  от 08.05.2019  </t>
  </si>
  <si>
    <t xml:space="preserve">МБОУ Исаковская средняя школа </t>
  </si>
  <si>
    <t>Постановление Администрации МО "Балезинский район" № 1602 от 28.12.2018</t>
  </si>
  <si>
    <t>Постановление Администрации МО "Балезинский район" №153 от 19.02.2008</t>
  </si>
  <si>
    <t>Передвижной многофункциональный культурный центр (автоклуб), автомобиль специальный (мультилифт)</t>
  </si>
  <si>
    <t>Автомобиль легковой LADA Largus RS035L</t>
  </si>
  <si>
    <t>Трактор Беларус 320,4</t>
  </si>
  <si>
    <t>Правообладатель</t>
  </si>
  <si>
    <t>Снегоход STELS S800 Россомаха</t>
  </si>
  <si>
    <t xml:space="preserve">Снегоход "Буран"                                                                            </t>
  </si>
  <si>
    <t>№ двигателя - 2.14.3.3228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машины (рамы) - 2514090143                                         № коробки передач - отсутствует            № основного ведущего моста - отсутствует                                 цвет -белый                               регис. номер - 18УХ4761</t>
  </si>
  <si>
    <t>Автобус FST 523(16+0+1)</t>
  </si>
  <si>
    <t>(VIN) XUSFST523F0003070                                                                     модель, № двигателя - FST523, F1AE3481D2287616                             № шасси - отсутствует                                     № кузова - ZFA25000002847157                                цвет - белый                                   регис.номер - В982РР18</t>
  </si>
  <si>
    <t>Прицеп (русская печь на колесах)</t>
  </si>
  <si>
    <t>(VIN) XKH718720H0007327                      модель, № двигатея - 718720, отсутствует                                              № шасси - отсутствует                                       № кузова -  XKH718720H0007327                                            цвет - серебристый                                       регис.номер - АМ450518</t>
  </si>
  <si>
    <t xml:space="preserve"> 25.05.2018</t>
  </si>
  <si>
    <t>автобус ПАЗ 32053-70 Е 413 АР 18</t>
  </si>
  <si>
    <t>VIN Х1М3205ВХD0000724, двиг.№523420 D1000972, кузов Х1М3205ВХD0000724, цвет желтый, рег.знак Е 413 АР 18</t>
  </si>
  <si>
    <t xml:space="preserve">4101251500001                 </t>
  </si>
  <si>
    <t>18:02:020070:21</t>
  </si>
  <si>
    <t>Здание РДК "Дружба"</t>
  </si>
  <si>
    <t>Удмуртская Республика, Балезинский район, п.Балезино, ул.Железнодорожная, 2</t>
  </si>
  <si>
    <t>Постановление №124 от 02.03.2005, Постановление №1592 от 13.11.2012г.</t>
  </si>
  <si>
    <t>27.05.2004г. №300159</t>
  </si>
  <si>
    <t>МБУК "РДК "Дружба"</t>
  </si>
  <si>
    <t>18 АБ №632081 от 12.02.2013 г</t>
  </si>
  <si>
    <t>18:02:021001:689</t>
  </si>
  <si>
    <t xml:space="preserve">-                   </t>
  </si>
  <si>
    <t>Балезинская  центральная районная библиотека</t>
  </si>
  <si>
    <t>УР,Балезинский район, п.Балезино, ул.Советская, д.19</t>
  </si>
  <si>
    <t>Постановление Администрации МО "Балезинский район" № 27 от 21 01.2011</t>
  </si>
  <si>
    <t>18-18-02/010/2012-023 от 12.12.2012</t>
  </si>
  <si>
    <t>1101020039</t>
  </si>
  <si>
    <t>кадастровый паспорт от 02.08.2011 б/н</t>
  </si>
  <si>
    <t>18:02:020129:7</t>
  </si>
  <si>
    <t>18:02:026001:429</t>
  </si>
  <si>
    <t>Большеварыжская сельская библиотека</t>
  </si>
  <si>
    <t>УР,Балезинский район, д.Большой Варыж, ул.Центральная, д.26</t>
  </si>
  <si>
    <t>18-18-02/010/2012-024 от 13.12.2012</t>
  </si>
  <si>
    <t>1101020038</t>
  </si>
  <si>
    <t>кадастровый паспорт от 02.09.2011 б/н</t>
  </si>
  <si>
    <t>18:02:026001:476</t>
  </si>
  <si>
    <t>МБУК "Балезинская районная библиотека МО "Балезинский район"</t>
  </si>
  <si>
    <t>18:02:020145:67</t>
  </si>
  <si>
    <t>Здание краеведческого музея</t>
  </si>
  <si>
    <t>УР,Балезинский район, п.Балезино, ул.Кирова, д.10</t>
  </si>
  <si>
    <t>Постановление Администрации МО "Балезинский район" № 1272 от 11 08.2015</t>
  </si>
  <si>
    <t>18-18/005-18/005/004/2015-2571/1 от 25.08.2015</t>
  </si>
  <si>
    <t>4101120001</t>
  </si>
  <si>
    <t>кадастровый паспорт от 07.07.2010 б/н</t>
  </si>
  <si>
    <t>18:02:020145:6</t>
  </si>
  <si>
    <t>18:02:150001:398</t>
  </si>
  <si>
    <t>Юндинский краеведческий музей</t>
  </si>
  <si>
    <t>УР,Балезинский район, с.Юнда, ул.Центральная, д.49</t>
  </si>
  <si>
    <t>Постановление Администрации МО "Балезинский район" № 43 от 26 01.2011</t>
  </si>
  <si>
    <t>18-18/005-18/005/004/2015-2572/1 от 25.08.2015</t>
  </si>
  <si>
    <t>1101020004</t>
  </si>
  <si>
    <t>кадастровый паспорт от 15.11.2011 б/н</t>
  </si>
  <si>
    <t>18:02:150001:42</t>
  </si>
  <si>
    <t>МБУК "БРКМ МО "Балезинский район"</t>
  </si>
  <si>
    <t>18:02:014001:762</t>
  </si>
  <si>
    <t>Андрейшурский центральный сельский Дом культуры</t>
  </si>
  <si>
    <t xml:space="preserve">УР, Балезинский район с.Андрейшур  ул.Советская, д.10   </t>
  </si>
  <si>
    <t>Постановление Администрации МО "Балезинский район" № 46 от 27 01.2011</t>
  </si>
  <si>
    <t>18-18/005-18/005/004/2016-683/1 от 25.03.2016</t>
  </si>
  <si>
    <t>кадастровый паспорт от 13.09.2011 б/н</t>
  </si>
  <si>
    <t>18:02:014001:35</t>
  </si>
  <si>
    <t>18:02:016001:101</t>
  </si>
  <si>
    <t xml:space="preserve">Афонинский сельский клуб   </t>
  </si>
  <si>
    <t>УР, Балезинский район, д.Афонино ул.Афонинская, д.3</t>
  </si>
  <si>
    <t>18-18/005-18/005/004/2016-696/1 от 28.03.2016</t>
  </si>
  <si>
    <t>кадастровый паспорт от 30.07.2008 б/н</t>
  </si>
  <si>
    <t>18:02:016001:1</t>
  </si>
  <si>
    <t>18:02:020131:55</t>
  </si>
  <si>
    <t>Балезинский  сельский Дом культуры с библиотекой</t>
  </si>
  <si>
    <t>УР, Балезинский район,  с.Балезино ул. Советская д.33</t>
  </si>
  <si>
    <t>18-18/005-18/005/004/2016-793/1 от 05.04.2016</t>
  </si>
  <si>
    <t>кадастровый паспорт от 27.02.2012 б/н</t>
  </si>
  <si>
    <t>18:02:021001:53</t>
  </si>
  <si>
    <t>18:02:032001:262</t>
  </si>
  <si>
    <t xml:space="preserve">Больше-Унтемский сельский клуб  </t>
  </si>
  <si>
    <t>УР, Балезинский район, д.Большой Унтем ул.Родниковая, д.30</t>
  </si>
  <si>
    <t>18-18/005-18/005/004/2016-694/1 от 25.03.2016</t>
  </si>
  <si>
    <t>18:02:032001:17</t>
  </si>
  <si>
    <t>18:02:000000:2587</t>
  </si>
  <si>
    <t xml:space="preserve">Быдыпиевский сельский Дом культуры </t>
  </si>
  <si>
    <t>УР, Балезинский район, д.Быдыпи  ул.Советская д.11а</t>
  </si>
  <si>
    <t>18-18/005-18/005/004/2016-693/1 от 25.03.2016</t>
  </si>
  <si>
    <t>18:02:034001:12</t>
  </si>
  <si>
    <t>18:02:036001:514</t>
  </si>
  <si>
    <t>Котеговский сельский Дом культуры</t>
  </si>
  <si>
    <t>УР, Балезинский район, д.Котегово ул.Сепыческая, д.4</t>
  </si>
  <si>
    <t>18-18/005-18/005/004/2016-795/1 от 05.04.2016</t>
  </si>
  <si>
    <t>кадастровый паспорт от 20.04.2011 б/н</t>
  </si>
  <si>
    <t>18:02:083001:354</t>
  </si>
  <si>
    <t>18:02:090001:149</t>
  </si>
  <si>
    <t>Люкский центральный сельский Дом культуры с библиотекой</t>
  </si>
  <si>
    <t>УР, Балезинский район, с.Люк       ул.Школьная, д. 9</t>
  </si>
  <si>
    <t>кадастровый паспорт от 27.03.2012 б/н</t>
  </si>
  <si>
    <t>18:02:106001:386</t>
  </si>
  <si>
    <t>18:02:143001:176</t>
  </si>
  <si>
    <t>УР, Балезинский район, д.Шарпа  ул.Школьная, д.12</t>
  </si>
  <si>
    <t>Постановление Администрации МО "Балезинский район" № 314 от 17 03.2016</t>
  </si>
  <si>
    <t>18-18/005-18/005/004/2016-2111/1 от 08.08.2016</t>
  </si>
  <si>
    <t>технический  паспорт от 27.02.2008 б/н</t>
  </si>
  <si>
    <t>18:02:020177:274</t>
  </si>
  <si>
    <t>Здание</t>
  </si>
  <si>
    <t>УР, Балезинский район, п.Балезино                   ул. Железнодорожная, д.13б</t>
  </si>
  <si>
    <t>Постановление Администрации МО "Балезинский район" № 232 от 06 03.2019</t>
  </si>
  <si>
    <t>18:02:020177:274-18/005/2019-1 от 08.04.2019</t>
  </si>
  <si>
    <t>выписка из технического паспорта от 09.12.2008 б/н</t>
  </si>
  <si>
    <t>18:02:020064:504</t>
  </si>
  <si>
    <t>18:02:045002:336</t>
  </si>
  <si>
    <t>УР, Балезинский район, д.Воегурт ул.Прудовая, д.4а</t>
  </si>
  <si>
    <t>Постановление Администрации МО "Балезинский район" № 422 от 14 04.2021</t>
  </si>
  <si>
    <t>18:02:045002:336-18/114/2021-1 от 11.05.2021</t>
  </si>
  <si>
    <t>технический паспорт от 07.06..2008 б/н</t>
  </si>
  <si>
    <t>МБУК "Центр развития культуры"</t>
  </si>
  <si>
    <t>18:02:026001:475</t>
  </si>
  <si>
    <t>Помещение №2 Большеварыжского центрального сельского Дома культуры</t>
  </si>
  <si>
    <t>УР, Балезинский район, д.Большой Варыж  ул.Центральная, д.26а</t>
  </si>
  <si>
    <t>18:02:026001:473</t>
  </si>
  <si>
    <t>18:02:135002:2</t>
  </si>
  <si>
    <t>Помещение №2 Турецкого центрального сельского Дома культуры с библиотекой</t>
  </si>
  <si>
    <t>18:02:135002:228</t>
  </si>
  <si>
    <t>18:02:148001:21</t>
  </si>
  <si>
    <t>УР, Балезинский район, д.Эркешево ул.Центральная, д.12</t>
  </si>
  <si>
    <t>Помещение №3 Эркешевского центрального сельского Дома культуры с библиотекой</t>
  </si>
  <si>
    <t>18:02:148001:596</t>
  </si>
  <si>
    <t>18:02:150001:36</t>
  </si>
  <si>
    <t>УР, Балезинский район, с.Юнда ул.Центральная, д.42</t>
  </si>
  <si>
    <t xml:space="preserve">Юндинский центральный сельский Дом культуры                 </t>
  </si>
  <si>
    <t>18:02:150001:546</t>
  </si>
  <si>
    <t>18:02:020140:27</t>
  </si>
  <si>
    <t>Школа искусств</t>
  </si>
  <si>
    <t>УР,Балезинский район, п.Балезино, ул.Советская, д.18</t>
  </si>
  <si>
    <t>Постановление Администрации МО "Балезинский район" № 146 от 06 02.2012</t>
  </si>
  <si>
    <t>18-18-02/001/2012-556 от 10.02.2012</t>
  </si>
  <si>
    <t>01101020001</t>
  </si>
  <si>
    <t xml:space="preserve"> кадастровый паспорт от 15.09.2011 б/н</t>
  </si>
  <si>
    <t>18:02:020140:7</t>
  </si>
  <si>
    <t>МБУ ДО ДШИ п.Балезино</t>
  </si>
  <si>
    <t>Постановление Администрации МО "Балезинский район" № 229 от 06 03.2019</t>
  </si>
  <si>
    <t>18:02:026001:473-18/005/2019-2 от 08.04.2019</t>
  </si>
  <si>
    <t>технический план от 30.10.2018 б/н</t>
  </si>
  <si>
    <t>УР, Балезинский район, с.Турецкое       ул.Труда, д.2</t>
  </si>
  <si>
    <t>Постановление Администрации МО "Балезинский район" № 250 от 12 03.2019</t>
  </si>
  <si>
    <t>18:02:135002:228-18/005/2019-2 от 08.04.2019</t>
  </si>
  <si>
    <t>Постановление Администрации МО "Балезинский район" № 251 от 12 03.2019</t>
  </si>
  <si>
    <t>18:02:148001:596-18/005/2019-2 от 08.04.2019</t>
  </si>
  <si>
    <t>18-18/005-18/005/004/2016-803/1 от 05.04.2016</t>
  </si>
  <si>
    <t>кадастровый паспорт от 28.09.2011 б/н</t>
  </si>
  <si>
    <t>18:02:045002:383</t>
  </si>
  <si>
    <t>Нежилое помещение</t>
  </si>
  <si>
    <t>УР, Балезинский район, д.Воегурт ул.Прудовая, д.4</t>
  </si>
  <si>
    <t>18:02:045002:383-18/114/2021-1 от 11.05.2021</t>
  </si>
  <si>
    <t>выписка из технического паспорта на  30.06.2008 б/н</t>
  </si>
  <si>
    <t>МБОУ ДО "Балезинский ЦДТ "</t>
  </si>
  <si>
    <t>18:02:020070:16</t>
  </si>
  <si>
    <t>УР,Балезинский район, п.Балезино, ул.Железнодорожная, д.2</t>
  </si>
  <si>
    <t>Постановление Администрации МО "Балезинский район" № 1408 от 25 09.2013</t>
  </si>
  <si>
    <t>18-18/005-18/005/004/2015-2728/1 от 04.09.2015</t>
  </si>
  <si>
    <t>1101020001</t>
  </si>
  <si>
    <t>кадастровый паспорт от 25.02.2015 № 1800/501/15-60194</t>
  </si>
  <si>
    <t>18:02:020064:503</t>
  </si>
  <si>
    <t>18:02:127002:326</t>
  </si>
  <si>
    <t>здание МДОУ "Сергинского детского сада"</t>
  </si>
  <si>
    <t>Удмуртия, Балезинский район, с.Сергино, пер.Школьный, 3</t>
  </si>
  <si>
    <t>Постановление Администрации МО "Балезинский район" № 175 от 01.03.2011г.</t>
  </si>
  <si>
    <t xml:space="preserve">СС01010001                    </t>
  </si>
  <si>
    <t>301931 от 17.02.2012г.</t>
  </si>
  <si>
    <t>18:02:127002:266</t>
  </si>
  <si>
    <t>№ 18-18-02/001/2012-754  от 13.03.2012  </t>
  </si>
  <si>
    <t xml:space="preserve">МБДОУ  Сергинский д/с </t>
  </si>
  <si>
    <t xml:space="preserve">ДЮ01010005                    </t>
  </si>
  <si>
    <t>28.07.2008г</t>
  </si>
  <si>
    <t>18:02:150001:26</t>
  </si>
  <si>
    <t>18:02:150001:512</t>
  </si>
  <si>
    <t>здание хозяйственного блока</t>
  </si>
  <si>
    <t xml:space="preserve">ДЮ01010006                    </t>
  </si>
  <si>
    <t>18:02:150001:490</t>
  </si>
  <si>
    <t>Здание Юндинского детского сада- корпус 2</t>
  </si>
  <si>
    <t>25.03.2013г</t>
  </si>
  <si>
    <t>Удмуртия, Балезинский район, с.Юнда, ул.Молодежная, д.18</t>
  </si>
  <si>
    <t xml:space="preserve">МБДОУ Юндинский д/с </t>
  </si>
  <si>
    <t>Постановление Администрации МО "Балезинский район"  № 785 от 07.08.2008</t>
  </si>
  <si>
    <t>Постановление Администрации МО "Балезинский район" №  785 от 07.08.2008</t>
  </si>
  <si>
    <t>Постановление Администрации МО "Балезинский район" № 785 от 07.08.2008</t>
  </si>
  <si>
    <t>18:02:088001:713</t>
  </si>
  <si>
    <t>Здание МДОУ Люкского детского сада</t>
  </si>
  <si>
    <t>Удмуртия, Балезинский район, с.Люк, ул.Молодежная, 4</t>
  </si>
  <si>
    <t>Постановление Администрации МО "Балезинский район" № 173 от 01.03.2011г</t>
  </si>
  <si>
    <t xml:space="preserve">СЛ01010001                    </t>
  </si>
  <si>
    <t>218025 от 05.11.2008г</t>
  </si>
  <si>
    <t>18:02:088001:534</t>
  </si>
  <si>
    <t xml:space="preserve">№ 18-18-02/007/2009-937  от 27.02.2010 </t>
  </si>
  <si>
    <t xml:space="preserve">МБДОУ Люкский д/с </t>
  </si>
  <si>
    <t>18:02:070001:1467</t>
  </si>
  <si>
    <t>Здание МДОУ детского сада "Березка"</t>
  </si>
  <si>
    <t>Удмуртия, Балезинский р-н, с.Карсовай, ул.Советская,13</t>
  </si>
  <si>
    <t>18-АБ 408981 от 24.02.2012</t>
  </si>
  <si>
    <t xml:space="preserve">010104140008                  </t>
  </si>
  <si>
    <t>301858 от 13.05.2011</t>
  </si>
  <si>
    <t>здание МОУ школы №4</t>
  </si>
  <si>
    <t>Удмуртия, Балезинский р-н,с.Балезино, ул.Школьная, д.2</t>
  </si>
  <si>
    <t>18-АБ 408772 от 15.02.2012</t>
  </si>
  <si>
    <t xml:space="preserve">ШД01010017                    </t>
  </si>
  <si>
    <t>301937 от 21.04.2008</t>
  </si>
  <si>
    <t>18:02:021001:459</t>
  </si>
  <si>
    <t>18:02:021001:597</t>
  </si>
  <si>
    <t>здание МДОУ с.Балезинского детского сада</t>
  </si>
  <si>
    <t>Удмуртия, Балезинский р-н,с.Балезино, пер.ВОС, 7</t>
  </si>
  <si>
    <t xml:space="preserve">18 АБ 445190 от 02.03.2012 </t>
  </si>
  <si>
    <t xml:space="preserve">4101121100002                 </t>
  </si>
  <si>
    <t>302002 от 07.05.2007</t>
  </si>
  <si>
    <t>18:02:021001:260</t>
  </si>
  <si>
    <t>18:02:021001:1610</t>
  </si>
  <si>
    <t>здание Пищеблока д/с</t>
  </si>
  <si>
    <t xml:space="preserve">4101121100003                 </t>
  </si>
  <si>
    <t xml:space="preserve">301994 от 07.05.2007 </t>
  </si>
  <si>
    <t>Постановление Администрации МО "Балезинский район" №414 от 25.04.2008</t>
  </si>
  <si>
    <t>Постановление Администрации МО "Балезинский район" №490 от21.05.2008</t>
  </si>
  <si>
    <t>МБОУ "Балезинская основная школа"</t>
  </si>
  <si>
    <t>18:02:020173:55</t>
  </si>
  <si>
    <t>здание МОУБалезинской средней школы №5</t>
  </si>
  <si>
    <t>Удмуртия, Балезинский р-н, п.Балезино, ул.Сибирская 1а</t>
  </si>
  <si>
    <t>18-АБ 445821 от 10.04.2012</t>
  </si>
  <si>
    <t xml:space="preserve">ШГ01010001                    </t>
  </si>
  <si>
    <t>300175 от 10.03.2011</t>
  </si>
  <si>
    <t>18:02:020173:4</t>
  </si>
  <si>
    <t>Постановление Администрации МО "Балезинский район" №173 от 09.02.2012</t>
  </si>
  <si>
    <t>Балансовая стоимость (руб.)</t>
  </si>
  <si>
    <t xml:space="preserve">Первоначальная </t>
  </si>
  <si>
    <t xml:space="preserve">Остаточная </t>
  </si>
  <si>
    <t>трактор МТЗ-82.1.57    З УН 8688 18</t>
  </si>
  <si>
    <t>№двиг.598602,цвет черно-синий,колесный,гос.номер.знак З УН8688 18</t>
  </si>
  <si>
    <t xml:space="preserve">101041400350                  </t>
  </si>
  <si>
    <t>автобус УАЗ-220694  Х828 ВН 18</t>
  </si>
  <si>
    <t>(VIN)XTT22069480434966,№двиг.80202205,шасси 37410080456258,кузов 22060080202222,цвет желтый,гос.номерн.знак Х828ВН/18</t>
  </si>
  <si>
    <t xml:space="preserve">101051500040                  </t>
  </si>
  <si>
    <t>автобус ГАЗ-322171 Н35МС18</t>
  </si>
  <si>
    <t>(VIN)X96322171J0861532,№дв*A27500*J0902720,шасс  отсутствует,кузов 322121J0617115,цвет желтый,гос.номерн.знак H385MC/18</t>
  </si>
  <si>
    <t xml:space="preserve">4101253100002                 </t>
  </si>
  <si>
    <t>автобус ПАЗ 32053-70   Х530УР/18</t>
  </si>
  <si>
    <t>(VIN)X1M325BXG0003511,№двиг.523420 G1004201,шасси отсутствует,кузов X1M3205BXG0003511,цвет желтый,гос.номерн.знак Х530/18УР</t>
  </si>
  <si>
    <t xml:space="preserve">4101251500002                 </t>
  </si>
  <si>
    <t>(VIN) XTH32210010199137,   модель, № двигателя-40630A, 13009069,    № шасси -отсутствует,   № кузова - 322100100008568,     цвет - снежно-белый,   регис. номер - О085НН18</t>
  </si>
  <si>
    <t>Характеристики</t>
  </si>
  <si>
    <t xml:space="preserve"> (VIN) XTH31020031161342,  модель, № двигателя - 40620D, 33056166,    № шасси - отсутствует,   № кузова - 31020030131641,    цвет - авантюрин,    регис. номер - E329AP18</t>
  </si>
  <si>
    <t>(VIN) X7MEN41FP7M027176 ,   модель, № двигателя - G6BA6533036,    № шасси - отсутствует,     № кузова - X7MEN41FP7M027176,  цвет - серебристый ,  регис. номер - K007KA18</t>
  </si>
  <si>
    <t>(VIN) XTA21214071838387,  модель, № двигателя - 21214, 8557341,  № шасси -отсутствует,  № кузова - 1838387,   цвет - сине-зеленый,  регис. номер - M837AH18</t>
  </si>
  <si>
    <t>(VIN) XWEKU811DC0001031 ,   модель, № двигателя - G4KE, BH768426,   № шасси - отсутствует,   № кузова - XWEKU811DC0001031,   цвет - серебристый,   регис. номер -A080AA18</t>
  </si>
  <si>
    <r>
      <t xml:space="preserve">(VIN) X9L212300C0396904,  </t>
    </r>
    <r>
      <rPr>
        <sz val="9"/>
        <rFont val="Times New Roman"/>
        <family val="1"/>
        <charset val="204"/>
      </rPr>
      <t>модель, № двигателя - 2123, 0410453,  № шасси -отсутствует,  № кузова - X9L212300C0396904,    цвет - светло-серебристый металлик,   регис. номер -T849EO18</t>
    </r>
  </si>
  <si>
    <t>Здание типографии</t>
  </si>
  <si>
    <t>Удмуртская Республика, Балезинский район, п. Балезино, ул. Куйбышева,9</t>
  </si>
  <si>
    <t>18:02:020142:42</t>
  </si>
  <si>
    <t>МУП "Балезинская тиография"</t>
  </si>
  <si>
    <t>Постановление Администрации МО «Балезинский район» от 26.08.2009 года № 819</t>
  </si>
  <si>
    <t>18-18/005-18/005/004/2015-2883/1 от 16.09.2015</t>
  </si>
  <si>
    <t>№ двигателя - 7409761,  № машины (рамы) - 31108260,  № коробки передач - 16419В,    № основного ведущего моста - 201412/211407,    цвет -красный,    регис. номер - 18УХ4728</t>
  </si>
  <si>
    <t>(VIN) XTARS035LK1204286,  модель, № двигателя -11189, 4078372 ,   № шасси -отсутствует, № кузова - XTARS035LK1204286,   цвет - белый,  регис. номер - K811PC18</t>
  </si>
  <si>
    <t xml:space="preserve"> № двигателя - ОDS2V91MW 132395,  № машины (рамы) - Z8ES80010D0000633,  № коробки передач - отсутствует,  № основного ведущего моста - отсутствует,   цвет -бело-черный,   регис. номер -18УХ4739</t>
  </si>
  <si>
    <t>18:02:150001:509</t>
  </si>
  <si>
    <t>автомобиль  ИЖ 2717-220     Х 553 НА/18</t>
  </si>
  <si>
    <t>VIN  № ХТК271700Y0005455, седан, категория ТС - В, год изготовления ТС- 2000,  цвет кузова - желто- белый, мощность двигателя - 85 л.с, тип двигателя - бензиновый    .ПТС №18КУ632175</t>
  </si>
  <si>
    <t>Удмуртская Респ,Балезинский р-н,,Балезино пгт,К-Маркса ул., 30г</t>
  </si>
  <si>
    <t>технический план от 2019 г</t>
  </si>
  <si>
    <t>18:02:020120:204</t>
  </si>
  <si>
    <t>VIN Х1М3205ХК0004345, № двигателя 523420, К1005466, № шасси отсутсвует, № кузов Х1М3205ХК0004345, цвет желтый , О530СС 18</t>
  </si>
  <si>
    <t>автобус ПАЗ 32053-70     О530СС 18</t>
  </si>
  <si>
    <t>Автобус ПАЗ 32053-70,рег. номер М 017 СС 18, VIN X1M3205BXK0004367, ПТС № 164301001987200 выдан ООО "Павловский автобусный завод 12.12.2019, модель, номер двигателя 523420, Л1006199, шасси (рама) отсутствует, номер кузова X1M3205BXK0004367, цвет кузова желтый, гос номер М 017 СС/18</t>
  </si>
  <si>
    <t>автобус ПАЗ-32053-70       М 017 СС 18</t>
  </si>
  <si>
    <t>закрепленых на праве оперативного управления зв муниципальными учреждениями</t>
  </si>
  <si>
    <t>Верх-Люкинский центральный сельский Дом культуры с библиотекой</t>
  </si>
  <si>
    <t>УР, Балезинский район, д.Верх-Люкино ул.Центральная, 17</t>
  </si>
  <si>
    <t>18-18/005-18/005/004/2016-692/1 от 25.03.2016</t>
  </si>
  <si>
    <t>18:02:036001:26</t>
  </si>
  <si>
    <t>18:02:066001:158</t>
  </si>
  <si>
    <t xml:space="preserve">Зятчашурский  сельский клуб </t>
  </si>
  <si>
    <t>УР, Балезинский район, д.Зятчашур ул.Садовая, д.20</t>
  </si>
  <si>
    <t>18-18/005-18/005/004/2016-691/1 от 28.03.2016</t>
  </si>
  <si>
    <t>кадастровый паспорт от 16.11.2011 б/н</t>
  </si>
  <si>
    <t>18:02:066001:4</t>
  </si>
  <si>
    <t>18:02:068001:532</t>
  </si>
  <si>
    <t>Каменно –Задельский центральный сельский Дом культуры с библиотекой</t>
  </si>
  <si>
    <t>УР, Балезинский район, с Каменное Заделье ул.Школьная, 5б</t>
  </si>
  <si>
    <t>18-18/005-18/005/004/2016-690/1 от 25.03.2016</t>
  </si>
  <si>
    <t>18:02:068001:46</t>
  </si>
  <si>
    <t>18:02:070001:1525</t>
  </si>
  <si>
    <t xml:space="preserve">Карсовайский Центральный сельский Дом культуры </t>
  </si>
  <si>
    <t>УР, Балезинский район, с.Карсовай  ул.Первомайская, д.21</t>
  </si>
  <si>
    <t>18-18/005-18/005/004/2016-689/1 от 25.03.2016</t>
  </si>
  <si>
    <t>кадастровый паспорт от 30.06.2011 б/н</t>
  </si>
  <si>
    <t>18:02:070001:106</t>
  </si>
  <si>
    <t>18:02:073001:1069</t>
  </si>
  <si>
    <t>Кестымский центральный Дом культуры с библиотекой</t>
  </si>
  <si>
    <t>УР, Балезинский район, д.Кестым ул.Школьная, д.8</t>
  </si>
  <si>
    <t>18-18/005-18/005/004/2016-688/1 от 25.03.2016</t>
  </si>
  <si>
    <t>кадастровый паспорт от 04.08.2008 б/н</t>
  </si>
  <si>
    <t>18:02:073001:91</t>
  </si>
  <si>
    <t>18:02:074001:99</t>
  </si>
  <si>
    <t xml:space="preserve">Кипрятский сельский клуб   </t>
  </si>
  <si>
    <t>УР, Балезинский район, д.Кипрята   ул. Кипрятская, д.1</t>
  </si>
  <si>
    <t>18-18/005-18/005/004/2016-687/1 от 25.03.2016</t>
  </si>
  <si>
    <t>кадастровый паспорт от 31.07.2008 б/н</t>
  </si>
  <si>
    <t>18:02:074001:2</t>
  </si>
  <si>
    <t>18:02:077001:336</t>
  </si>
  <si>
    <t>Киршонский  сельский Дом культуры с библиотекой</t>
  </si>
  <si>
    <t>УР, Балезинский район, д.Киршонки ул.Дружбы, д.1</t>
  </si>
  <si>
    <t>18-18/005-18/005/004/2016-3757/1 от 29.12.2016</t>
  </si>
  <si>
    <t>кадастровый паспорт от 24.08.2015 № 1800/501/15-259664</t>
  </si>
  <si>
    <t>18:02:077001:8</t>
  </si>
  <si>
    <t>18:02:079001:732</t>
  </si>
  <si>
    <t xml:space="preserve">Кожильский центральный сельский Дом культуры с библиотекой     </t>
  </si>
  <si>
    <t xml:space="preserve">УР, Балезинский район, д.Кожило ул.Советская д.1 </t>
  </si>
  <si>
    <t>18-18/005-18/005/004/2016-686/1 от 25.03.2016</t>
  </si>
  <si>
    <t>18:02:079001:87</t>
  </si>
  <si>
    <t>18:02:081001:64</t>
  </si>
  <si>
    <t xml:space="preserve">Коровинский сельский клуб     </t>
  </si>
  <si>
    <t>УР, Балезинский район, д Коровино  ул. Родниковая, д.11</t>
  </si>
  <si>
    <t>18-18/005-18/005/004/2016-685/1 от 25.03.2016</t>
  </si>
  <si>
    <t>18:02:081001:2</t>
  </si>
  <si>
    <t>18:02:083001:319</t>
  </si>
  <si>
    <t>Балансодержатель, (сокращенное наименование)</t>
  </si>
  <si>
    <t xml:space="preserve">Перечень автотранспортных средств муниципальной собственности муниципального образования "Муниципальный округ Балезинский район Удмутской республики",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</si>
</sst>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Arial"/>
      <family val="2"/>
    </font>
    <font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9"/>
      </left>
      <right style="thin">
        <color indexed="29"/>
      </right>
      <top style="thin">
        <color indexed="29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31">
    <xf numFmtId="0" fontId="0" fillId="0" borderId="0" xfId="0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3" xfId="2" applyNumberFormat="1" applyFont="1" applyBorder="1" applyAlignment="1">
      <alignment horizontal="left" vertical="top" wrapText="1"/>
    </xf>
    <xf numFmtId="4" fontId="3" fillId="0" borderId="3" xfId="2" applyNumberFormat="1" applyFont="1" applyBorder="1" applyAlignment="1">
      <alignment horizontal="right" vertical="top"/>
    </xf>
    <xf numFmtId="14" fontId="3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20" fontId="4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4" fontId="3" fillId="0" borderId="1" xfId="2" applyNumberFormat="1" applyFont="1" applyBorder="1" applyAlignment="1">
      <alignment horizontal="right" vertical="top"/>
    </xf>
    <xf numFmtId="0" fontId="3" fillId="0" borderId="1" xfId="2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left" vertical="top" wrapText="1"/>
    </xf>
    <xf numFmtId="0" fontId="3" fillId="0" borderId="7" xfId="2" applyNumberFormat="1" applyFont="1" applyBorder="1" applyAlignment="1">
      <alignment horizontal="left" vertical="top" wrapText="1"/>
    </xf>
    <xf numFmtId="14" fontId="4" fillId="0" borderId="3" xfId="0" applyNumberFormat="1" applyFont="1" applyBorder="1" applyAlignment="1">
      <alignment horizontal="left" vertical="top" wrapText="1"/>
    </xf>
    <xf numFmtId="14" fontId="4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2" borderId="3" xfId="2" applyNumberFormat="1" applyFont="1" applyFill="1" applyBorder="1" applyAlignment="1">
      <alignment horizontal="center" vertical="top" wrapText="1"/>
    </xf>
    <xf numFmtId="20" fontId="4" fillId="0" borderId="3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center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/>
    </xf>
    <xf numFmtId="20" fontId="4" fillId="0" borderId="3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right" vertical="top"/>
    </xf>
    <xf numFmtId="0" fontId="3" fillId="0" borderId="3" xfId="0" applyNumberFormat="1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3" fillId="0" borderId="5" xfId="2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right" vertical="top"/>
    </xf>
    <xf numFmtId="0" fontId="3" fillId="0" borderId="3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5" xfId="0" applyFont="1" applyFill="1" applyBorder="1" applyAlignment="1">
      <alignment vertical="top" wrapText="1"/>
    </xf>
    <xf numFmtId="0" fontId="3" fillId="0" borderId="3" xfId="2" applyNumberFormat="1" applyFont="1" applyBorder="1" applyAlignment="1">
      <alignment horizontal="center" vertical="top" wrapText="1"/>
    </xf>
    <xf numFmtId="0" fontId="3" fillId="0" borderId="12" xfId="2" applyNumberFormat="1" applyFont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left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0" fontId="4" fillId="0" borderId="3" xfId="0" applyNumberFormat="1" applyFont="1" applyFill="1" applyBorder="1" applyAlignment="1">
      <alignment horizontal="right" vertical="top" wrapText="1"/>
    </xf>
    <xf numFmtId="4" fontId="4" fillId="0" borderId="3" xfId="0" applyNumberFormat="1" applyFont="1" applyFill="1" applyBorder="1" applyAlignment="1">
      <alignment horizontal="right" vertical="top" wrapText="1"/>
    </xf>
    <xf numFmtId="20" fontId="4" fillId="0" borderId="5" xfId="0" applyNumberFormat="1" applyFont="1" applyFill="1" applyBorder="1" applyAlignment="1">
      <alignment horizontal="right" vertical="top" wrapText="1"/>
    </xf>
    <xf numFmtId="1" fontId="4" fillId="0" borderId="9" xfId="0" applyNumberFormat="1" applyFont="1" applyBorder="1" applyAlignment="1">
      <alignment horizontal="center" vertical="top" wrapText="1"/>
    </xf>
    <xf numFmtId="0" fontId="3" fillId="0" borderId="3" xfId="1" applyNumberFormat="1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164" fontId="3" fillId="2" borderId="3" xfId="2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right" vertical="top"/>
    </xf>
    <xf numFmtId="4" fontId="3" fillId="0" borderId="15" xfId="0" applyNumberFormat="1" applyFont="1" applyBorder="1" applyAlignment="1">
      <alignment horizontal="right" vertical="top"/>
    </xf>
    <xf numFmtId="0" fontId="3" fillId="0" borderId="5" xfId="0" applyFont="1" applyBorder="1" applyAlignment="1">
      <alignment vertical="top" wrapText="1"/>
    </xf>
    <xf numFmtId="14" fontId="3" fillId="0" borderId="16" xfId="0" applyNumberFormat="1" applyFont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20" fontId="3" fillId="0" borderId="3" xfId="0" applyNumberFormat="1" applyFont="1" applyBorder="1" applyAlignment="1">
      <alignment horizontal="center" vertical="top" wrapText="1"/>
    </xf>
    <xf numFmtId="14" fontId="7" fillId="0" borderId="16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4" fontId="4" fillId="0" borderId="0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4" fontId="3" fillId="0" borderId="7" xfId="2" applyNumberFormat="1" applyFont="1" applyBorder="1" applyAlignment="1">
      <alignment horizontal="right" vertical="top"/>
    </xf>
    <xf numFmtId="4" fontId="3" fillId="0" borderId="0" xfId="2" applyNumberFormat="1" applyFont="1" applyAlignment="1">
      <alignment horizontal="right" vertical="top"/>
    </xf>
    <xf numFmtId="4" fontId="3" fillId="0" borderId="17" xfId="2" applyNumberFormat="1" applyFont="1" applyBorder="1" applyAlignment="1">
      <alignment horizontal="right" vertical="top"/>
    </xf>
    <xf numFmtId="4" fontId="3" fillId="0" borderId="3" xfId="2" applyNumberFormat="1" applyFont="1" applyBorder="1" applyAlignment="1">
      <alignment horizontal="right" vertical="top" wrapText="1"/>
    </xf>
    <xf numFmtId="4" fontId="3" fillId="0" borderId="18" xfId="2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4" fontId="3" fillId="0" borderId="6" xfId="0" applyNumberFormat="1" applyFont="1" applyBorder="1" applyAlignment="1">
      <alignment horizontal="right" vertical="top"/>
    </xf>
    <xf numFmtId="4" fontId="3" fillId="2" borderId="5" xfId="0" applyNumberFormat="1" applyFont="1" applyFill="1" applyBorder="1" applyAlignment="1">
      <alignment horizontal="right" vertical="top"/>
    </xf>
    <xf numFmtId="4" fontId="3" fillId="0" borderId="0" xfId="2" applyNumberFormat="1" applyFont="1" applyAlignment="1">
      <alignment horizontal="right" vertical="top" wrapText="1"/>
    </xf>
    <xf numFmtId="4" fontId="3" fillId="0" borderId="3" xfId="0" applyNumberFormat="1" applyFont="1" applyFill="1" applyBorder="1" applyAlignment="1">
      <alignment horizontal="right" vertical="top"/>
    </xf>
    <xf numFmtId="4" fontId="3" fillId="0" borderId="3" xfId="2" applyNumberFormat="1" applyFont="1" applyFill="1" applyBorder="1" applyAlignment="1">
      <alignment horizontal="right" vertical="top"/>
    </xf>
    <xf numFmtId="4" fontId="4" fillId="0" borderId="8" xfId="0" applyNumberFormat="1" applyFont="1" applyFill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center" vertical="top" wrapText="1"/>
    </xf>
    <xf numFmtId="14" fontId="4" fillId="0" borderId="3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2" fontId="3" fillId="0" borderId="4" xfId="0" applyNumberFormat="1" applyFont="1" applyBorder="1" applyAlignment="1">
      <alignment horizontal="left" vertical="top" wrapText="1"/>
    </xf>
    <xf numFmtId="2" fontId="3" fillId="0" borderId="0" xfId="0" applyNumberFormat="1" applyFont="1" applyAlignment="1">
      <alignment horizontal="left" vertical="top" wrapText="1"/>
    </xf>
    <xf numFmtId="1" fontId="3" fillId="2" borderId="3" xfId="2" applyNumberFormat="1" applyFont="1" applyFill="1" applyBorder="1" applyAlignment="1">
      <alignment horizontal="center" vertical="top" wrapText="1"/>
    </xf>
    <xf numFmtId="0" fontId="3" fillId="0" borderId="3" xfId="2" applyNumberFormat="1" applyFont="1" applyBorder="1" applyAlignment="1">
      <alignment horizontal="center" vertical="top"/>
    </xf>
    <xf numFmtId="0" fontId="3" fillId="0" borderId="1" xfId="2" applyNumberFormat="1" applyFont="1" applyBorder="1" applyAlignment="1">
      <alignment horizontal="center" vertical="top" wrapText="1"/>
    </xf>
    <xf numFmtId="1" fontId="3" fillId="0" borderId="3" xfId="1" applyNumberFormat="1" applyFont="1" applyFill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vertical="top" wrapText="1"/>
    </xf>
    <xf numFmtId="1" fontId="3" fillId="0" borderId="6" xfId="0" applyNumberFormat="1" applyFont="1" applyFill="1" applyBorder="1" applyAlignment="1">
      <alignment vertical="top" wrapText="1"/>
    </xf>
    <xf numFmtId="14" fontId="4" fillId="0" borderId="3" xfId="0" applyNumberFormat="1" applyFont="1" applyFill="1" applyBorder="1" applyAlignment="1">
      <alignment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165" fontId="3" fillId="0" borderId="16" xfId="0" applyNumberFormat="1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righ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165" fontId="3" fillId="0" borderId="3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left" vertical="top" wrapText="1"/>
    </xf>
    <xf numFmtId="165" fontId="3" fillId="0" borderId="16" xfId="0" applyNumberFormat="1" applyFont="1" applyBorder="1" applyAlignment="1">
      <alignment horizontal="center" vertical="top"/>
    </xf>
    <xf numFmtId="4" fontId="3" fillId="0" borderId="9" xfId="0" applyNumberFormat="1" applyFont="1" applyBorder="1" applyAlignment="1">
      <alignment horizontal="right" vertical="top"/>
    </xf>
    <xf numFmtId="165" fontId="3" fillId="0" borderId="3" xfId="0" applyNumberFormat="1" applyFont="1" applyBorder="1" applyAlignment="1">
      <alignment horizontal="center" vertical="top"/>
    </xf>
    <xf numFmtId="14" fontId="3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49" fontId="4" fillId="0" borderId="3" xfId="0" applyNumberFormat="1" applyFont="1" applyBorder="1" applyAlignment="1">
      <alignment horizontal="center" vertical="top" wrapText="1"/>
    </xf>
    <xf numFmtId="14" fontId="3" fillId="0" borderId="3" xfId="0" applyNumberFormat="1" applyFont="1" applyBorder="1" applyAlignment="1">
      <alignment vertical="top" wrapText="1"/>
    </xf>
    <xf numFmtId="1" fontId="3" fillId="0" borderId="3" xfId="2" applyNumberFormat="1" applyFont="1" applyFill="1" applyBorder="1" applyAlignment="1">
      <alignment horizontal="center" vertical="top" wrapText="1"/>
    </xf>
    <xf numFmtId="49" fontId="3" fillId="0" borderId="3" xfId="2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14" fontId="3" fillId="0" borderId="3" xfId="0" applyNumberFormat="1" applyFont="1" applyFill="1" applyBorder="1" applyAlignment="1">
      <alignment horizontal="right" vertical="top" wrapText="1"/>
    </xf>
    <xf numFmtId="0" fontId="3" fillId="0" borderId="3" xfId="1" applyNumberFormat="1" applyFont="1" applyBorder="1" applyAlignment="1">
      <alignment vertical="top" wrapText="1"/>
    </xf>
    <xf numFmtId="4" fontId="3" fillId="0" borderId="3" xfId="1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vertical="top" wrapText="1"/>
    </xf>
    <xf numFmtId="2" fontId="4" fillId="0" borderId="3" xfId="0" applyNumberFormat="1" applyFont="1" applyFill="1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14" fontId="3" fillId="0" borderId="3" xfId="0" applyNumberFormat="1" applyFont="1" applyFill="1" applyBorder="1" applyAlignment="1">
      <alignment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1" fontId="3" fillId="0" borderId="3" xfId="1" applyNumberFormat="1" applyFont="1" applyBorder="1" applyAlignment="1">
      <alignment horizontal="left" vertical="top" wrapText="1"/>
    </xf>
    <xf numFmtId="0" fontId="3" fillId="2" borderId="3" xfId="1" applyNumberFormat="1" applyFont="1" applyFill="1" applyBorder="1" applyAlignment="1">
      <alignment horizontal="left" vertical="top" wrapText="1"/>
    </xf>
    <xf numFmtId="1" fontId="3" fillId="2" borderId="3" xfId="1" applyNumberFormat="1" applyFont="1" applyFill="1" applyBorder="1" applyAlignment="1">
      <alignment horizontal="left" vertical="top" wrapText="1"/>
    </xf>
    <xf numFmtId="2" fontId="3" fillId="0" borderId="3" xfId="0" applyNumberFormat="1" applyFont="1" applyBorder="1" applyAlignment="1">
      <alignment vertical="top" wrapText="1"/>
    </xf>
    <xf numFmtId="4" fontId="3" fillId="0" borderId="3" xfId="1" applyNumberFormat="1" applyFont="1" applyBorder="1" applyAlignment="1">
      <alignment vertical="top"/>
    </xf>
    <xf numFmtId="0" fontId="3" fillId="0" borderId="3" xfId="0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/>
    </xf>
    <xf numFmtId="1" fontId="3" fillId="0" borderId="3" xfId="0" applyNumberFormat="1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/>
    </xf>
    <xf numFmtId="4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 wrapText="1"/>
    </xf>
    <xf numFmtId="4" fontId="3" fillId="0" borderId="3" xfId="0" applyNumberFormat="1" applyFont="1" applyBorder="1" applyAlignment="1">
      <alignment vertical="top"/>
    </xf>
    <xf numFmtId="4" fontId="3" fillId="0" borderId="3" xfId="0" applyNumberFormat="1" applyFont="1" applyFill="1" applyBorder="1" applyAlignment="1">
      <alignment vertical="top"/>
    </xf>
    <xf numFmtId="4" fontId="3" fillId="0" borderId="3" xfId="1" applyNumberFormat="1" applyFont="1" applyFill="1" applyBorder="1" applyAlignment="1">
      <alignment vertical="top"/>
    </xf>
    <xf numFmtId="1" fontId="3" fillId="0" borderId="3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3" fillId="0" borderId="3" xfId="0" applyFont="1" applyFill="1" applyBorder="1" applyAlignment="1">
      <alignment horizontal="center" vertical="top"/>
    </xf>
    <xf numFmtId="1" fontId="4" fillId="0" borderId="3" xfId="0" applyNumberFormat="1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center" vertical="top" wrapText="1"/>
    </xf>
    <xf numFmtId="4" fontId="4" fillId="3" borderId="3" xfId="0" applyNumberFormat="1" applyFont="1" applyFill="1" applyBorder="1" applyAlignment="1">
      <alignment horizontal="right" vertical="top" wrapText="1"/>
    </xf>
    <xf numFmtId="0" fontId="4" fillId="3" borderId="3" xfId="0" applyFont="1" applyFill="1" applyBorder="1" applyAlignment="1">
      <alignment horizontal="right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0" borderId="0" xfId="2" applyNumberFormat="1" applyFont="1" applyAlignment="1">
      <alignment vertical="top"/>
    </xf>
    <xf numFmtId="0" fontId="3" fillId="0" borderId="3" xfId="2" applyNumberFormat="1" applyFont="1" applyBorder="1" applyAlignment="1">
      <alignment vertical="top"/>
    </xf>
    <xf numFmtId="0" fontId="5" fillId="3" borderId="3" xfId="0" applyFont="1" applyFill="1" applyBorder="1" applyAlignment="1">
      <alignment horizontal="left" vertical="top" wrapText="1"/>
    </xf>
    <xf numFmtId="1" fontId="3" fillId="0" borderId="3" xfId="0" applyNumberFormat="1" applyFont="1" applyBorder="1" applyAlignment="1">
      <alignment horizontal="left" vertical="top" wrapText="1"/>
    </xf>
    <xf numFmtId="0" fontId="3" fillId="0" borderId="3" xfId="2" applyNumberFormat="1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center" vertical="top" wrapText="1"/>
    </xf>
    <xf numFmtId="4" fontId="4" fillId="3" borderId="5" xfId="0" applyNumberFormat="1" applyFont="1" applyFill="1" applyBorder="1" applyAlignment="1">
      <alignment horizontal="right" vertical="top" wrapText="1"/>
    </xf>
    <xf numFmtId="0" fontId="4" fillId="3" borderId="5" xfId="0" applyFont="1" applyFill="1" applyBorder="1" applyAlignment="1">
      <alignment horizontal="right" vertical="top" wrapText="1"/>
    </xf>
    <xf numFmtId="0" fontId="3" fillId="3" borderId="5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" fontId="4" fillId="0" borderId="9" xfId="0" applyNumberFormat="1" applyFont="1" applyBorder="1" applyAlignment="1">
      <alignment horizontal="right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4" fontId="3" fillId="0" borderId="6" xfId="2" applyNumberFormat="1" applyFont="1" applyBorder="1" applyAlignment="1">
      <alignment horizontal="center" vertical="top" wrapText="1"/>
    </xf>
    <xf numFmtId="4" fontId="3" fillId="0" borderId="8" xfId="2" applyNumberFormat="1" applyFont="1" applyBorder="1" applyAlignment="1">
      <alignment horizontal="center" vertical="top" wrapText="1"/>
    </xf>
    <xf numFmtId="4" fontId="3" fillId="0" borderId="5" xfId="2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4" fillId="0" borderId="6" xfId="0" applyNumberFormat="1" applyFont="1" applyFill="1" applyBorder="1" applyAlignment="1">
      <alignment horizontal="right" vertical="top" wrapText="1"/>
    </xf>
    <xf numFmtId="4" fontId="4" fillId="0" borderId="5" xfId="0" applyNumberFormat="1" applyFont="1" applyFill="1" applyBorder="1" applyAlignment="1">
      <alignment horizontal="righ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_Движимое имущество" xfId="1"/>
    <cellStyle name="Обычный_Здания, сооружени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5"/>
  <sheetViews>
    <sheetView zoomScaleNormal="175" zoomScalePageLayoutView="160" workbookViewId="0">
      <selection activeCell="R11" sqref="R11"/>
    </sheetView>
  </sheetViews>
  <sheetFormatPr defaultRowHeight="12" x14ac:dyDescent="0.2"/>
  <cols>
    <col min="1" max="1" width="4.140625" style="9" customWidth="1"/>
    <col min="2" max="2" width="10.140625" style="8" customWidth="1"/>
    <col min="3" max="3" width="7.28515625" style="9" customWidth="1"/>
    <col min="4" max="4" width="14" style="105" customWidth="1"/>
    <col min="5" max="5" width="13.7109375" style="9" customWidth="1"/>
    <col min="6" max="6" width="7.5703125" style="8" customWidth="1"/>
    <col min="7" max="7" width="8.140625" style="8" customWidth="1"/>
    <col min="8" max="8" width="14.7109375" style="105" customWidth="1"/>
    <col min="9" max="9" width="16.7109375" style="105" customWidth="1"/>
    <col min="10" max="10" width="13" style="20" customWidth="1"/>
    <col min="11" max="11" width="10.28515625" style="8" customWidth="1"/>
    <col min="12" max="12" width="12.140625" style="9" customWidth="1"/>
    <col min="13" max="13" width="12" style="97" customWidth="1"/>
    <col min="14" max="14" width="11.85546875" style="97" customWidth="1"/>
    <col min="15" max="15" width="10.7109375" style="97" customWidth="1"/>
    <col min="16" max="16" width="14.42578125" style="64" customWidth="1"/>
    <col min="17" max="17" width="15.5703125" style="8" customWidth="1"/>
    <col min="18" max="18" width="10.28515625" style="9" bestFit="1" customWidth="1"/>
    <col min="19" max="16384" width="9.140625" style="9"/>
  </cols>
  <sheetData>
    <row r="1" spans="1:19" ht="18.75" customHeight="1" x14ac:dyDescent="0.2">
      <c r="A1" s="204" t="s">
        <v>542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</row>
    <row r="2" spans="1:19" ht="15" customHeight="1" x14ac:dyDescent="0.2">
      <c r="A2" s="204" t="s">
        <v>543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</row>
    <row r="3" spans="1:19" x14ac:dyDescent="0.2">
      <c r="A3" s="1"/>
      <c r="B3" s="1"/>
      <c r="C3" s="1"/>
      <c r="D3" s="12"/>
      <c r="E3" s="2"/>
      <c r="F3" s="1"/>
      <c r="G3" s="1"/>
      <c r="H3" s="12"/>
      <c r="I3" s="12"/>
      <c r="J3" s="1"/>
      <c r="K3" s="1"/>
      <c r="L3" s="2"/>
      <c r="M3" s="82"/>
      <c r="N3" s="82"/>
      <c r="O3" s="82"/>
      <c r="P3" s="32"/>
    </row>
    <row r="4" spans="1:19" ht="19.5" customHeight="1" x14ac:dyDescent="0.2">
      <c r="A4" s="205" t="s">
        <v>541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19" ht="39" customHeight="1" x14ac:dyDescent="0.2">
      <c r="A5" s="222" t="s">
        <v>506</v>
      </c>
      <c r="B5" s="208" t="s">
        <v>605</v>
      </c>
      <c r="C5" s="201" t="s">
        <v>244</v>
      </c>
      <c r="D5" s="214" t="s">
        <v>507</v>
      </c>
      <c r="E5" s="210" t="s">
        <v>508</v>
      </c>
      <c r="F5" s="222" t="s">
        <v>604</v>
      </c>
      <c r="G5" s="222" t="s">
        <v>509</v>
      </c>
      <c r="H5" s="214" t="s">
        <v>608</v>
      </c>
      <c r="I5" s="224" t="s">
        <v>606</v>
      </c>
      <c r="J5" s="219" t="s">
        <v>510</v>
      </c>
      <c r="K5" s="212" t="s">
        <v>511</v>
      </c>
      <c r="L5" s="210" t="s">
        <v>512</v>
      </c>
      <c r="M5" s="206" t="s">
        <v>940</v>
      </c>
      <c r="N5" s="207"/>
      <c r="O5" s="220" t="s">
        <v>607</v>
      </c>
      <c r="P5" s="198" t="s">
        <v>513</v>
      </c>
      <c r="Q5" s="201" t="s">
        <v>1032</v>
      </c>
    </row>
    <row r="6" spans="1:19" ht="114" customHeight="1" x14ac:dyDescent="0.2">
      <c r="A6" s="223"/>
      <c r="B6" s="209"/>
      <c r="C6" s="203"/>
      <c r="D6" s="215"/>
      <c r="E6" s="211"/>
      <c r="F6" s="223"/>
      <c r="G6" s="223"/>
      <c r="H6" s="215"/>
      <c r="I6" s="225"/>
      <c r="J6" s="219"/>
      <c r="K6" s="213"/>
      <c r="L6" s="211"/>
      <c r="M6" s="83" t="s">
        <v>941</v>
      </c>
      <c r="N6" s="83" t="s">
        <v>942</v>
      </c>
      <c r="O6" s="221"/>
      <c r="P6" s="199"/>
      <c r="Q6" s="203"/>
    </row>
    <row r="7" spans="1:19" s="123" customFormat="1" ht="12" customHeight="1" x14ac:dyDescent="0.2">
      <c r="A7" s="121">
        <v>1</v>
      </c>
      <c r="B7" s="121">
        <v>2</v>
      </c>
      <c r="C7" s="121">
        <v>3</v>
      </c>
      <c r="D7" s="121">
        <v>4</v>
      </c>
      <c r="E7" s="121">
        <v>5</v>
      </c>
      <c r="F7" s="121">
        <v>6</v>
      </c>
      <c r="G7" s="121">
        <v>7</v>
      </c>
      <c r="H7" s="121">
        <v>8</v>
      </c>
      <c r="I7" s="122">
        <v>9</v>
      </c>
      <c r="J7" s="121">
        <v>10</v>
      </c>
      <c r="K7" s="49">
        <v>11</v>
      </c>
      <c r="L7" s="121">
        <v>12</v>
      </c>
      <c r="M7" s="121">
        <v>13</v>
      </c>
      <c r="N7" s="121">
        <v>14</v>
      </c>
      <c r="O7" s="121">
        <v>15</v>
      </c>
      <c r="P7" s="121">
        <v>16</v>
      </c>
      <c r="Q7" s="70">
        <v>17</v>
      </c>
    </row>
    <row r="8" spans="1:19" ht="22.5" customHeight="1" x14ac:dyDescent="0.2">
      <c r="A8" s="178"/>
      <c r="B8" s="175"/>
      <c r="C8" s="176"/>
      <c r="D8" s="187" t="s">
        <v>514</v>
      </c>
      <c r="E8" s="177"/>
      <c r="F8" s="178"/>
      <c r="G8" s="178"/>
      <c r="H8" s="179"/>
      <c r="I8" s="180"/>
      <c r="J8" s="178"/>
      <c r="K8" s="181"/>
      <c r="L8" s="177"/>
      <c r="M8" s="182"/>
      <c r="N8" s="182"/>
      <c r="O8" s="182"/>
      <c r="P8" s="183"/>
      <c r="Q8" s="184"/>
    </row>
    <row r="9" spans="1:19" ht="61.5" customHeight="1" x14ac:dyDescent="0.2">
      <c r="A9" s="3">
        <v>1</v>
      </c>
      <c r="B9" s="3" t="s">
        <v>564</v>
      </c>
      <c r="C9" s="4"/>
      <c r="D9" s="13" t="s">
        <v>565</v>
      </c>
      <c r="E9" s="16" t="s">
        <v>545</v>
      </c>
      <c r="F9" s="3">
        <v>2442.1</v>
      </c>
      <c r="G9" s="3" t="s">
        <v>546</v>
      </c>
      <c r="H9" s="4" t="s">
        <v>569</v>
      </c>
      <c r="I9" s="46" t="s">
        <v>566</v>
      </c>
      <c r="J9" s="57" t="s">
        <v>567</v>
      </c>
      <c r="K9" s="48">
        <v>1962</v>
      </c>
      <c r="L9" s="16" t="s">
        <v>568</v>
      </c>
      <c r="M9" s="14">
        <v>8563426.7100000009</v>
      </c>
      <c r="N9" s="14">
        <v>3303170.02</v>
      </c>
      <c r="O9" s="83">
        <v>22634384.510000002</v>
      </c>
      <c r="P9" s="31" t="s">
        <v>548</v>
      </c>
      <c r="Q9" s="201" t="s">
        <v>570</v>
      </c>
    </row>
    <row r="10" spans="1:19" ht="60" customHeight="1" x14ac:dyDescent="0.2">
      <c r="A10" s="3">
        <f>A9+1</f>
        <v>2</v>
      </c>
      <c r="B10" s="3" t="s">
        <v>549</v>
      </c>
      <c r="C10" s="4"/>
      <c r="D10" s="13" t="s">
        <v>550</v>
      </c>
      <c r="E10" s="16" t="s">
        <v>545</v>
      </c>
      <c r="F10" s="3">
        <v>144.30000000000001</v>
      </c>
      <c r="G10" s="3" t="s">
        <v>546</v>
      </c>
      <c r="H10" s="4" t="s">
        <v>569</v>
      </c>
      <c r="I10" s="46" t="s">
        <v>551</v>
      </c>
      <c r="J10" s="57" t="s">
        <v>552</v>
      </c>
      <c r="K10" s="48">
        <v>1970</v>
      </c>
      <c r="L10" s="16" t="s">
        <v>553</v>
      </c>
      <c r="M10" s="14">
        <v>240283.98</v>
      </c>
      <c r="N10" s="14">
        <v>81393.919999999998</v>
      </c>
      <c r="O10" s="83">
        <v>642904.12</v>
      </c>
      <c r="P10" s="31" t="s">
        <v>548</v>
      </c>
      <c r="Q10" s="202"/>
    </row>
    <row r="11" spans="1:19" ht="63" customHeight="1" x14ac:dyDescent="0.2">
      <c r="A11" s="3">
        <f t="shared" ref="A11:A74" si="0">A10+1</f>
        <v>3</v>
      </c>
      <c r="B11" s="3" t="s">
        <v>554</v>
      </c>
      <c r="C11" s="4"/>
      <c r="D11" s="13" t="s">
        <v>555</v>
      </c>
      <c r="E11" s="16" t="s">
        <v>545</v>
      </c>
      <c r="F11" s="3">
        <v>419.9</v>
      </c>
      <c r="G11" s="3" t="s">
        <v>546</v>
      </c>
      <c r="H11" s="4" t="s">
        <v>569</v>
      </c>
      <c r="I11" s="46" t="s">
        <v>556</v>
      </c>
      <c r="J11" s="57" t="s">
        <v>557</v>
      </c>
      <c r="K11" s="48">
        <v>1968</v>
      </c>
      <c r="L11" s="16" t="s">
        <v>558</v>
      </c>
      <c r="M11" s="14">
        <v>2076082.08</v>
      </c>
      <c r="N11" s="14">
        <v>814501.73</v>
      </c>
      <c r="O11" s="83">
        <v>3150509.17</v>
      </c>
      <c r="P11" s="31" t="s">
        <v>548</v>
      </c>
      <c r="Q11" s="202"/>
    </row>
    <row r="12" spans="1:19" ht="60" x14ac:dyDescent="0.2">
      <c r="A12" s="3">
        <f t="shared" si="0"/>
        <v>4</v>
      </c>
      <c r="B12" s="3" t="s">
        <v>559</v>
      </c>
      <c r="C12" s="4"/>
      <c r="D12" s="13" t="s">
        <v>560</v>
      </c>
      <c r="E12" s="16" t="s">
        <v>545</v>
      </c>
      <c r="F12" s="3">
        <v>190.4</v>
      </c>
      <c r="G12" s="3" t="s">
        <v>546</v>
      </c>
      <c r="H12" s="4" t="s">
        <v>569</v>
      </c>
      <c r="I12" s="46" t="s">
        <v>561</v>
      </c>
      <c r="J12" s="57" t="s">
        <v>562</v>
      </c>
      <c r="K12" s="48">
        <v>1972</v>
      </c>
      <c r="L12" s="16" t="s">
        <v>563</v>
      </c>
      <c r="M12" s="14">
        <v>313140.96000000002</v>
      </c>
      <c r="N12" s="14"/>
      <c r="O12" s="83">
        <v>485520</v>
      </c>
      <c r="P12" s="31" t="s">
        <v>548</v>
      </c>
      <c r="Q12" s="202"/>
    </row>
    <row r="13" spans="1:19" ht="60" x14ac:dyDescent="0.2">
      <c r="A13" s="3">
        <f t="shared" si="0"/>
        <v>5</v>
      </c>
      <c r="B13" s="17"/>
      <c r="C13" s="4"/>
      <c r="D13" s="13" t="s">
        <v>544</v>
      </c>
      <c r="E13" s="16" t="s">
        <v>545</v>
      </c>
      <c r="F13" s="3"/>
      <c r="G13" s="3" t="s">
        <v>546</v>
      </c>
      <c r="H13" s="4" t="s">
        <v>569</v>
      </c>
      <c r="I13" s="46"/>
      <c r="J13" s="57" t="s">
        <v>547</v>
      </c>
      <c r="K13" s="48">
        <v>1989</v>
      </c>
      <c r="L13" s="16"/>
      <c r="M13" s="14">
        <v>146817.42000000001</v>
      </c>
      <c r="N13" s="14">
        <v>0</v>
      </c>
      <c r="O13" s="14"/>
      <c r="P13" s="31" t="s">
        <v>548</v>
      </c>
      <c r="Q13" s="203"/>
      <c r="R13" s="20"/>
      <c r="S13" s="20"/>
    </row>
    <row r="14" spans="1:19" ht="88.5" customHeight="1" x14ac:dyDescent="0.2">
      <c r="A14" s="3">
        <f t="shared" si="0"/>
        <v>6</v>
      </c>
      <c r="B14" s="3" t="s">
        <v>571</v>
      </c>
      <c r="C14" s="6"/>
      <c r="D14" s="4" t="s">
        <v>572</v>
      </c>
      <c r="E14" s="6" t="s">
        <v>580</v>
      </c>
      <c r="F14" s="3">
        <v>2599.1999999999998</v>
      </c>
      <c r="G14" s="3" t="s">
        <v>546</v>
      </c>
      <c r="H14" s="4" t="s">
        <v>582</v>
      </c>
      <c r="I14" s="108" t="s">
        <v>573</v>
      </c>
      <c r="J14" s="57" t="s">
        <v>574</v>
      </c>
      <c r="K14" s="48">
        <v>1970</v>
      </c>
      <c r="L14" s="16" t="s">
        <v>575</v>
      </c>
      <c r="M14" s="14">
        <v>10196499.4</v>
      </c>
      <c r="N14" s="84">
        <v>4000716.18</v>
      </c>
      <c r="O14" s="83">
        <v>24090451.75</v>
      </c>
      <c r="P14" s="33" t="s">
        <v>576</v>
      </c>
      <c r="Q14" s="200" t="s">
        <v>31</v>
      </c>
      <c r="R14" s="23"/>
      <c r="S14" s="23"/>
    </row>
    <row r="15" spans="1:19" ht="105.75" customHeight="1" x14ac:dyDescent="0.2">
      <c r="A15" s="3">
        <f t="shared" si="0"/>
        <v>7</v>
      </c>
      <c r="B15" s="19" t="s">
        <v>577</v>
      </c>
      <c r="C15" s="25"/>
      <c r="D15" s="26" t="s">
        <v>578</v>
      </c>
      <c r="E15" s="6" t="s">
        <v>581</v>
      </c>
      <c r="F15" s="3">
        <v>63.1</v>
      </c>
      <c r="G15" s="3" t="s">
        <v>546</v>
      </c>
      <c r="H15" s="4" t="s">
        <v>583</v>
      </c>
      <c r="I15" s="108"/>
      <c r="J15" s="57" t="s">
        <v>579</v>
      </c>
      <c r="K15" s="48">
        <v>2020</v>
      </c>
      <c r="L15" s="16"/>
      <c r="M15" s="14">
        <v>130000</v>
      </c>
      <c r="N15" s="14">
        <v>128194.45</v>
      </c>
      <c r="O15" s="83">
        <v>131346.44</v>
      </c>
      <c r="P15" s="33"/>
      <c r="Q15" s="200"/>
      <c r="R15" s="23"/>
      <c r="S15" s="23"/>
    </row>
    <row r="16" spans="1:19" ht="72.75" customHeight="1" x14ac:dyDescent="0.2">
      <c r="A16" s="3">
        <f t="shared" si="0"/>
        <v>8</v>
      </c>
      <c r="B16" s="3" t="s">
        <v>586</v>
      </c>
      <c r="C16" s="4"/>
      <c r="D16" s="4" t="s">
        <v>587</v>
      </c>
      <c r="E16" s="16" t="s">
        <v>585</v>
      </c>
      <c r="F16" s="3">
        <v>2446.6</v>
      </c>
      <c r="G16" s="3" t="s">
        <v>546</v>
      </c>
      <c r="H16" s="27" t="s">
        <v>600</v>
      </c>
      <c r="I16" s="46" t="s">
        <v>588</v>
      </c>
      <c r="J16" s="30" t="s">
        <v>589</v>
      </c>
      <c r="K16" s="49">
        <v>1964</v>
      </c>
      <c r="L16" s="16" t="s">
        <v>590</v>
      </c>
      <c r="M16" s="14">
        <v>8745000</v>
      </c>
      <c r="N16" s="84">
        <v>2815981.14</v>
      </c>
      <c r="O16" s="83">
        <v>17636960.719999999</v>
      </c>
      <c r="P16" s="33" t="s">
        <v>591</v>
      </c>
      <c r="Q16" s="200" t="s">
        <v>32</v>
      </c>
    </row>
    <row r="17" spans="1:18" ht="60" x14ac:dyDescent="0.2">
      <c r="A17" s="3">
        <f t="shared" si="0"/>
        <v>9</v>
      </c>
      <c r="B17" s="3" t="s">
        <v>592</v>
      </c>
      <c r="C17" s="4"/>
      <c r="D17" s="4" t="s">
        <v>593</v>
      </c>
      <c r="E17" s="16" t="s">
        <v>599</v>
      </c>
      <c r="F17" s="3">
        <v>121.8</v>
      </c>
      <c r="G17" s="3" t="s">
        <v>546</v>
      </c>
      <c r="H17" s="27" t="s">
        <v>600</v>
      </c>
      <c r="I17" s="46" t="s">
        <v>594</v>
      </c>
      <c r="J17" s="57" t="s">
        <v>595</v>
      </c>
      <c r="K17" s="49">
        <v>1995</v>
      </c>
      <c r="L17" s="16" t="s">
        <v>590</v>
      </c>
      <c r="M17" s="14">
        <v>795000</v>
      </c>
      <c r="N17" s="14">
        <v>481465.56</v>
      </c>
      <c r="O17" s="83">
        <v>557040.87</v>
      </c>
      <c r="P17" s="33" t="s">
        <v>591</v>
      </c>
      <c r="Q17" s="200"/>
    </row>
    <row r="18" spans="1:18" ht="60" x14ac:dyDescent="0.2">
      <c r="A18" s="3">
        <f t="shared" si="0"/>
        <v>10</v>
      </c>
      <c r="B18" s="3" t="s">
        <v>596</v>
      </c>
      <c r="C18" s="6"/>
      <c r="D18" s="4" t="s">
        <v>597</v>
      </c>
      <c r="E18" s="16" t="s">
        <v>599</v>
      </c>
      <c r="F18" s="3">
        <v>44</v>
      </c>
      <c r="G18" s="3" t="s">
        <v>546</v>
      </c>
      <c r="H18" s="27" t="s">
        <v>601</v>
      </c>
      <c r="I18" s="46" t="s">
        <v>598</v>
      </c>
      <c r="J18" s="57" t="s">
        <v>595</v>
      </c>
      <c r="K18" s="49">
        <v>1995</v>
      </c>
      <c r="L18" s="16" t="s">
        <v>590</v>
      </c>
      <c r="M18" s="14">
        <v>182675.1</v>
      </c>
      <c r="N18" s="14">
        <v>8309.09</v>
      </c>
      <c r="O18" s="83">
        <v>225888.65</v>
      </c>
      <c r="P18" s="33" t="s">
        <v>591</v>
      </c>
      <c r="Q18" s="200"/>
    </row>
    <row r="19" spans="1:18" ht="60" x14ac:dyDescent="0.2">
      <c r="A19" s="3">
        <f t="shared" si="0"/>
        <v>11</v>
      </c>
      <c r="B19" s="3" t="s">
        <v>602</v>
      </c>
      <c r="C19" s="4"/>
      <c r="D19" s="13" t="s">
        <v>912</v>
      </c>
      <c r="E19" s="16" t="s">
        <v>913</v>
      </c>
      <c r="F19" s="3">
        <v>811</v>
      </c>
      <c r="G19" s="3" t="s">
        <v>546</v>
      </c>
      <c r="H19" s="4" t="s">
        <v>929</v>
      </c>
      <c r="I19" s="46" t="s">
        <v>914</v>
      </c>
      <c r="J19" s="57" t="s">
        <v>915</v>
      </c>
      <c r="K19" s="48">
        <v>1975</v>
      </c>
      <c r="L19" s="16" t="s">
        <v>916</v>
      </c>
      <c r="M19" s="14">
        <v>3332687.7</v>
      </c>
      <c r="N19" s="85">
        <v>1498310.09</v>
      </c>
      <c r="O19" s="83">
        <v>6562181.5300000003</v>
      </c>
      <c r="P19" s="24" t="s">
        <v>917</v>
      </c>
      <c r="Q19" s="200" t="s">
        <v>931</v>
      </c>
    </row>
    <row r="20" spans="1:18" ht="60" x14ac:dyDescent="0.2">
      <c r="A20" s="3">
        <f t="shared" si="0"/>
        <v>12</v>
      </c>
      <c r="B20" s="3" t="s">
        <v>918</v>
      </c>
      <c r="C20" s="4"/>
      <c r="D20" s="13" t="s">
        <v>919</v>
      </c>
      <c r="E20" s="16" t="s">
        <v>920</v>
      </c>
      <c r="F20" s="3">
        <v>278.89999999999998</v>
      </c>
      <c r="G20" s="3" t="s">
        <v>546</v>
      </c>
      <c r="H20" s="4" t="s">
        <v>930</v>
      </c>
      <c r="I20" s="46" t="s">
        <v>921</v>
      </c>
      <c r="J20" s="57" t="s">
        <v>922</v>
      </c>
      <c r="K20" s="48">
        <v>1956</v>
      </c>
      <c r="L20" s="16" t="s">
        <v>923</v>
      </c>
      <c r="M20" s="14">
        <v>354283.8</v>
      </c>
      <c r="N20" s="14">
        <v>0</v>
      </c>
      <c r="O20" s="83">
        <v>1526644.11</v>
      </c>
      <c r="P20" s="24" t="s">
        <v>924</v>
      </c>
      <c r="Q20" s="200"/>
    </row>
    <row r="21" spans="1:18" ht="48" customHeight="1" x14ac:dyDescent="0.2">
      <c r="A21" s="3">
        <f t="shared" si="0"/>
        <v>13</v>
      </c>
      <c r="B21" s="3" t="s">
        <v>925</v>
      </c>
      <c r="C21" s="4"/>
      <c r="D21" s="13" t="s">
        <v>926</v>
      </c>
      <c r="E21" s="16" t="s">
        <v>920</v>
      </c>
      <c r="F21" s="3">
        <v>20.5</v>
      </c>
      <c r="G21" s="3" t="s">
        <v>546</v>
      </c>
      <c r="H21" s="4" t="s">
        <v>930</v>
      </c>
      <c r="I21" s="46" t="s">
        <v>921</v>
      </c>
      <c r="J21" s="57" t="s">
        <v>927</v>
      </c>
      <c r="K21" s="48">
        <v>1956</v>
      </c>
      <c r="L21" s="16" t="s">
        <v>928</v>
      </c>
      <c r="M21" s="14">
        <v>1876.2</v>
      </c>
      <c r="N21" s="14">
        <v>0</v>
      </c>
      <c r="O21" s="83">
        <v>147155.56</v>
      </c>
      <c r="P21" s="24" t="s">
        <v>924</v>
      </c>
      <c r="Q21" s="200"/>
    </row>
    <row r="22" spans="1:18" ht="60" x14ac:dyDescent="0.2">
      <c r="A22" s="3">
        <f t="shared" si="0"/>
        <v>14</v>
      </c>
      <c r="B22" s="17" t="s">
        <v>932</v>
      </c>
      <c r="C22" s="4"/>
      <c r="D22" s="22" t="s">
        <v>933</v>
      </c>
      <c r="E22" s="16" t="s">
        <v>934</v>
      </c>
      <c r="F22" s="3">
        <v>4672.1000000000004</v>
      </c>
      <c r="G22" s="3" t="s">
        <v>546</v>
      </c>
      <c r="H22" s="4" t="s">
        <v>939</v>
      </c>
      <c r="I22" s="46" t="s">
        <v>935</v>
      </c>
      <c r="J22" s="57" t="s">
        <v>936</v>
      </c>
      <c r="K22" s="48">
        <v>1974</v>
      </c>
      <c r="L22" s="16" t="s">
        <v>937</v>
      </c>
      <c r="M22" s="86">
        <v>9700097.0999999996</v>
      </c>
      <c r="N22" s="87">
        <v>5196318.76</v>
      </c>
      <c r="O22" s="88">
        <v>32992715.600000001</v>
      </c>
      <c r="P22" s="31" t="s">
        <v>938</v>
      </c>
      <c r="Q22" s="5" t="s">
        <v>609</v>
      </c>
    </row>
    <row r="23" spans="1:18" ht="60" x14ac:dyDescent="0.2">
      <c r="A23" s="3">
        <f t="shared" si="0"/>
        <v>15</v>
      </c>
      <c r="B23" s="41" t="s">
        <v>610</v>
      </c>
      <c r="C23" s="34"/>
      <c r="D23" s="35" t="s">
        <v>611</v>
      </c>
      <c r="E23" s="98" t="s">
        <v>612</v>
      </c>
      <c r="F23" s="5">
        <v>4032.6</v>
      </c>
      <c r="G23" s="10" t="s">
        <v>546</v>
      </c>
      <c r="H23" s="36" t="s">
        <v>613</v>
      </c>
      <c r="I23" s="105" t="s">
        <v>617</v>
      </c>
      <c r="J23" s="30" t="s">
        <v>614</v>
      </c>
      <c r="K23" s="50">
        <v>1979</v>
      </c>
      <c r="L23" s="54">
        <v>300169</v>
      </c>
      <c r="M23" s="40">
        <v>8433398.1600000001</v>
      </c>
      <c r="N23" s="40">
        <v>4231937.24</v>
      </c>
      <c r="O23" s="89">
        <v>26696993.510000002</v>
      </c>
      <c r="P23" s="65" t="s">
        <v>615</v>
      </c>
      <c r="Q23" s="8" t="s">
        <v>616</v>
      </c>
    </row>
    <row r="24" spans="1:18" ht="87" customHeight="1" x14ac:dyDescent="0.2">
      <c r="A24" s="3">
        <f t="shared" si="0"/>
        <v>16</v>
      </c>
      <c r="B24" s="11" t="s">
        <v>627</v>
      </c>
      <c r="C24" s="6"/>
      <c r="D24" s="4" t="s">
        <v>572</v>
      </c>
      <c r="E24" s="6" t="s">
        <v>634</v>
      </c>
      <c r="F24" s="3">
        <v>1072.7</v>
      </c>
      <c r="G24" s="3" t="s">
        <v>546</v>
      </c>
      <c r="H24" s="4" t="s">
        <v>635</v>
      </c>
      <c r="I24" s="108" t="s">
        <v>619</v>
      </c>
      <c r="J24" s="57" t="s">
        <v>620</v>
      </c>
      <c r="K24" s="48">
        <v>1970</v>
      </c>
      <c r="L24" s="16" t="s">
        <v>621</v>
      </c>
      <c r="M24" s="14">
        <v>2722137.6</v>
      </c>
      <c r="N24" s="14">
        <v>359224.03</v>
      </c>
      <c r="O24" s="83">
        <v>8629910.0999999996</v>
      </c>
      <c r="P24" s="33" t="s">
        <v>622</v>
      </c>
      <c r="Q24" s="201" t="s">
        <v>636</v>
      </c>
    </row>
    <row r="25" spans="1:18" ht="86.25" customHeight="1" x14ac:dyDescent="0.2">
      <c r="A25" s="3">
        <f t="shared" si="0"/>
        <v>17</v>
      </c>
      <c r="B25" s="11" t="s">
        <v>627</v>
      </c>
      <c r="C25" s="4"/>
      <c r="D25" s="13" t="s">
        <v>623</v>
      </c>
      <c r="E25" s="6" t="s">
        <v>634</v>
      </c>
      <c r="F25" s="3">
        <v>91.5</v>
      </c>
      <c r="G25" s="3" t="s">
        <v>546</v>
      </c>
      <c r="H25" s="4" t="s">
        <v>635</v>
      </c>
      <c r="I25" s="108" t="s">
        <v>619</v>
      </c>
      <c r="J25" s="57" t="s">
        <v>624</v>
      </c>
      <c r="K25" s="48">
        <v>1970</v>
      </c>
      <c r="L25" s="16" t="s">
        <v>621</v>
      </c>
      <c r="M25" s="14">
        <v>977584.96</v>
      </c>
      <c r="N25" s="14">
        <v>430408.9</v>
      </c>
      <c r="O25" s="83">
        <v>8629910.0999999996</v>
      </c>
      <c r="P25" s="33" t="s">
        <v>622</v>
      </c>
      <c r="Q25" s="202"/>
    </row>
    <row r="26" spans="1:18" ht="87.75" customHeight="1" x14ac:dyDescent="0.2">
      <c r="A26" s="3">
        <f t="shared" si="0"/>
        <v>18</v>
      </c>
      <c r="B26" s="11" t="s">
        <v>627</v>
      </c>
      <c r="C26" s="4"/>
      <c r="D26" s="13" t="s">
        <v>625</v>
      </c>
      <c r="E26" s="6" t="s">
        <v>634</v>
      </c>
      <c r="F26" s="3">
        <v>158.1</v>
      </c>
      <c r="G26" s="3" t="s">
        <v>546</v>
      </c>
      <c r="H26" s="4" t="s">
        <v>635</v>
      </c>
      <c r="I26" s="108" t="s">
        <v>619</v>
      </c>
      <c r="J26" s="57" t="s">
        <v>626</v>
      </c>
      <c r="K26" s="48">
        <v>1970</v>
      </c>
      <c r="L26" s="16" t="s">
        <v>621</v>
      </c>
      <c r="M26" s="14">
        <v>3427.6</v>
      </c>
      <c r="N26" s="83">
        <v>0</v>
      </c>
      <c r="O26" s="83">
        <v>8629910.0999999996</v>
      </c>
      <c r="P26" s="33" t="s">
        <v>622</v>
      </c>
      <c r="Q26" s="202"/>
    </row>
    <row r="27" spans="1:18" ht="84" customHeight="1" x14ac:dyDescent="0.2">
      <c r="A27" s="3">
        <f t="shared" si="0"/>
        <v>19</v>
      </c>
      <c r="B27" s="11" t="s">
        <v>618</v>
      </c>
      <c r="C27" s="4"/>
      <c r="D27" s="4" t="s">
        <v>632</v>
      </c>
      <c r="E27" s="6" t="s">
        <v>633</v>
      </c>
      <c r="F27" s="3">
        <v>547.4</v>
      </c>
      <c r="G27" s="3" t="s">
        <v>546</v>
      </c>
      <c r="H27" s="4" t="s">
        <v>635</v>
      </c>
      <c r="I27" s="46" t="s">
        <v>628</v>
      </c>
      <c r="J27" s="57" t="s">
        <v>629</v>
      </c>
      <c r="K27" s="48">
        <v>1974</v>
      </c>
      <c r="L27" s="16" t="s">
        <v>630</v>
      </c>
      <c r="M27" s="14">
        <v>1714066</v>
      </c>
      <c r="N27" s="14">
        <v>744789.85</v>
      </c>
      <c r="O27" s="83">
        <v>2639257.09</v>
      </c>
      <c r="P27" s="33" t="s">
        <v>631</v>
      </c>
      <c r="Q27" s="203"/>
    </row>
    <row r="28" spans="1:18" ht="87.75" customHeight="1" x14ac:dyDescent="0.2">
      <c r="A28" s="3">
        <f t="shared" si="0"/>
        <v>20</v>
      </c>
      <c r="B28" s="3" t="s">
        <v>586</v>
      </c>
      <c r="C28" s="4"/>
      <c r="D28" s="4" t="s">
        <v>587</v>
      </c>
      <c r="E28" s="16" t="s">
        <v>648</v>
      </c>
      <c r="F28" s="3">
        <v>2967</v>
      </c>
      <c r="G28" s="3" t="s">
        <v>546</v>
      </c>
      <c r="H28" s="27" t="s">
        <v>643</v>
      </c>
      <c r="I28" s="46" t="s">
        <v>637</v>
      </c>
      <c r="J28" s="57" t="s">
        <v>638</v>
      </c>
      <c r="K28" s="51">
        <v>32142</v>
      </c>
      <c r="L28" s="16" t="s">
        <v>646</v>
      </c>
      <c r="M28" s="14">
        <v>7807878.8399999999</v>
      </c>
      <c r="N28" s="14">
        <v>4568887.9400000004</v>
      </c>
      <c r="O28" s="83">
        <v>21234369.079999998</v>
      </c>
      <c r="P28" s="33" t="s">
        <v>639</v>
      </c>
      <c r="Q28" s="200" t="s">
        <v>645</v>
      </c>
    </row>
    <row r="29" spans="1:18" ht="72" x14ac:dyDescent="0.2">
      <c r="A29" s="3">
        <f t="shared" si="0"/>
        <v>21</v>
      </c>
      <c r="B29" s="3" t="s">
        <v>640</v>
      </c>
      <c r="C29" s="4"/>
      <c r="D29" s="4" t="s">
        <v>593</v>
      </c>
      <c r="E29" s="16" t="s">
        <v>648</v>
      </c>
      <c r="F29" s="3">
        <v>230.9</v>
      </c>
      <c r="G29" s="3" t="s">
        <v>546</v>
      </c>
      <c r="H29" s="27" t="s">
        <v>644</v>
      </c>
      <c r="I29" s="46" t="s">
        <v>641</v>
      </c>
      <c r="J29" s="57" t="s">
        <v>642</v>
      </c>
      <c r="K29" s="8">
        <v>1987</v>
      </c>
      <c r="L29" s="16" t="s">
        <v>647</v>
      </c>
      <c r="M29" s="14">
        <v>251220</v>
      </c>
      <c r="N29" s="14">
        <v>104612.71</v>
      </c>
      <c r="O29" s="83">
        <v>1122367.96</v>
      </c>
      <c r="P29" s="33" t="s">
        <v>639</v>
      </c>
      <c r="Q29" s="200"/>
      <c r="R29" s="28"/>
    </row>
    <row r="30" spans="1:18" ht="60" x14ac:dyDescent="0.2">
      <c r="A30" s="3">
        <f t="shared" si="0"/>
        <v>22</v>
      </c>
      <c r="B30" s="41" t="s">
        <v>649</v>
      </c>
      <c r="C30" s="34"/>
      <c r="D30" s="35" t="s">
        <v>650</v>
      </c>
      <c r="E30" s="78" t="s">
        <v>651</v>
      </c>
      <c r="F30" s="5">
        <v>1293.5</v>
      </c>
      <c r="G30" s="11" t="s">
        <v>546</v>
      </c>
      <c r="H30" s="36" t="s">
        <v>652</v>
      </c>
      <c r="I30" s="108" t="s">
        <v>677</v>
      </c>
      <c r="J30" s="38" t="s">
        <v>653</v>
      </c>
      <c r="K30" s="50">
        <v>1975</v>
      </c>
      <c r="L30" s="118">
        <v>301866</v>
      </c>
      <c r="M30" s="42">
        <v>3627912.54</v>
      </c>
      <c r="N30" s="40">
        <v>1685694.45</v>
      </c>
      <c r="O30" s="89">
        <v>8373052.3399999999</v>
      </c>
      <c r="P30" s="66" t="s">
        <v>654</v>
      </c>
      <c r="Q30" s="216" t="s">
        <v>685</v>
      </c>
    </row>
    <row r="31" spans="1:18" ht="60" x14ac:dyDescent="0.2">
      <c r="A31" s="3">
        <f t="shared" si="0"/>
        <v>23</v>
      </c>
      <c r="B31" s="41" t="s">
        <v>655</v>
      </c>
      <c r="C31" s="34"/>
      <c r="D31" s="35" t="s">
        <v>656</v>
      </c>
      <c r="E31" s="78" t="s">
        <v>651</v>
      </c>
      <c r="F31" s="5">
        <v>140.19999999999999</v>
      </c>
      <c r="G31" s="11" t="s">
        <v>546</v>
      </c>
      <c r="H31" s="36" t="s">
        <v>657</v>
      </c>
      <c r="I31" s="108" t="s">
        <v>678</v>
      </c>
      <c r="J31" s="30" t="s">
        <v>658</v>
      </c>
      <c r="K31" s="50">
        <v>2003</v>
      </c>
      <c r="L31" s="118">
        <v>301867</v>
      </c>
      <c r="M31" s="42">
        <v>38700.6</v>
      </c>
      <c r="N31" s="40">
        <v>27212.880000000001</v>
      </c>
      <c r="O31" s="89">
        <v>877671.27</v>
      </c>
      <c r="P31" s="65" t="s">
        <v>654</v>
      </c>
      <c r="Q31" s="217"/>
    </row>
    <row r="32" spans="1:18" ht="60" x14ac:dyDescent="0.2">
      <c r="A32" s="3">
        <f t="shared" si="0"/>
        <v>24</v>
      </c>
      <c r="B32" s="41" t="s">
        <v>659</v>
      </c>
      <c r="C32" s="34"/>
      <c r="D32" s="35" t="s">
        <v>660</v>
      </c>
      <c r="E32" s="78" t="s">
        <v>651</v>
      </c>
      <c r="F32" s="5">
        <v>91.1</v>
      </c>
      <c r="G32" s="11" t="s">
        <v>546</v>
      </c>
      <c r="H32" s="36" t="s">
        <v>652</v>
      </c>
      <c r="I32" s="108" t="s">
        <v>679</v>
      </c>
      <c r="J32" s="38" t="s">
        <v>661</v>
      </c>
      <c r="K32" s="50">
        <v>1975</v>
      </c>
      <c r="L32" s="118">
        <v>301868</v>
      </c>
      <c r="M32" s="42">
        <v>19776.419999999998</v>
      </c>
      <c r="N32" s="90">
        <v>0</v>
      </c>
      <c r="O32" s="89">
        <v>540850.82999999996</v>
      </c>
      <c r="P32" s="65" t="s">
        <v>654</v>
      </c>
      <c r="Q32" s="217"/>
    </row>
    <row r="33" spans="1:17" ht="60" x14ac:dyDescent="0.2">
      <c r="A33" s="3">
        <f t="shared" si="0"/>
        <v>25</v>
      </c>
      <c r="B33" s="41" t="s">
        <v>662</v>
      </c>
      <c r="C33" s="34"/>
      <c r="D33" s="35" t="s">
        <v>560</v>
      </c>
      <c r="E33" s="78" t="s">
        <v>651</v>
      </c>
      <c r="F33" s="5">
        <v>209.2</v>
      </c>
      <c r="G33" s="11" t="s">
        <v>546</v>
      </c>
      <c r="H33" s="36" t="s">
        <v>652</v>
      </c>
      <c r="I33" s="108" t="s">
        <v>683</v>
      </c>
      <c r="J33" s="38" t="s">
        <v>663</v>
      </c>
      <c r="K33" s="50">
        <v>1975</v>
      </c>
      <c r="L33" s="118">
        <v>301869</v>
      </c>
      <c r="M33" s="42">
        <v>4094.25</v>
      </c>
      <c r="N33" s="90">
        <v>0</v>
      </c>
      <c r="O33" s="89">
        <v>1089248.05</v>
      </c>
      <c r="P33" s="65" t="s">
        <v>654</v>
      </c>
      <c r="Q33" s="217"/>
    </row>
    <row r="34" spans="1:17" ht="60" x14ac:dyDescent="0.2">
      <c r="A34" s="3">
        <f t="shared" si="0"/>
        <v>26</v>
      </c>
      <c r="B34" s="41" t="s">
        <v>664</v>
      </c>
      <c r="C34" s="34"/>
      <c r="D34" s="35" t="s">
        <v>665</v>
      </c>
      <c r="E34" s="78" t="s">
        <v>651</v>
      </c>
      <c r="F34" s="5">
        <v>51.4</v>
      </c>
      <c r="G34" s="11" t="s">
        <v>546</v>
      </c>
      <c r="H34" s="36" t="s">
        <v>652</v>
      </c>
      <c r="I34" s="108" t="s">
        <v>681</v>
      </c>
      <c r="J34" s="38" t="s">
        <v>666</v>
      </c>
      <c r="K34" s="50">
        <v>1975</v>
      </c>
      <c r="L34" s="118">
        <v>301870</v>
      </c>
      <c r="M34" s="42">
        <v>18857.400000000001</v>
      </c>
      <c r="N34" s="90">
        <v>0</v>
      </c>
      <c r="O34" s="89">
        <v>274470.82</v>
      </c>
      <c r="P34" s="65" t="s">
        <v>654</v>
      </c>
      <c r="Q34" s="217"/>
    </row>
    <row r="35" spans="1:17" ht="60" x14ac:dyDescent="0.2">
      <c r="A35" s="3">
        <f t="shared" si="0"/>
        <v>27</v>
      </c>
      <c r="B35" s="41" t="s">
        <v>667</v>
      </c>
      <c r="C35" s="34"/>
      <c r="D35" s="39" t="s">
        <v>668</v>
      </c>
      <c r="E35" s="99" t="s">
        <v>651</v>
      </c>
      <c r="F35" s="5">
        <v>133.30000000000001</v>
      </c>
      <c r="G35" s="11" t="s">
        <v>546</v>
      </c>
      <c r="H35" s="36" t="s">
        <v>657</v>
      </c>
      <c r="I35" s="108" t="s">
        <v>680</v>
      </c>
      <c r="J35" s="38" t="s">
        <v>669</v>
      </c>
      <c r="K35" s="50">
        <v>1998</v>
      </c>
      <c r="L35" s="119"/>
      <c r="M35" s="74">
        <v>23850</v>
      </c>
      <c r="N35" s="91">
        <v>15065.84</v>
      </c>
      <c r="O35" s="89">
        <v>1000149.73</v>
      </c>
      <c r="P35" s="65" t="s">
        <v>654</v>
      </c>
      <c r="Q35" s="217"/>
    </row>
    <row r="36" spans="1:17" ht="60" x14ac:dyDescent="0.2">
      <c r="A36" s="3">
        <f t="shared" si="0"/>
        <v>28</v>
      </c>
      <c r="B36" s="41" t="s">
        <v>670</v>
      </c>
      <c r="C36" s="34"/>
      <c r="D36" s="35" t="s">
        <v>671</v>
      </c>
      <c r="E36" s="78" t="s">
        <v>672</v>
      </c>
      <c r="F36" s="5">
        <v>210.4</v>
      </c>
      <c r="G36" s="11" t="s">
        <v>546</v>
      </c>
      <c r="H36" s="36" t="s">
        <v>673</v>
      </c>
      <c r="I36" s="108" t="s">
        <v>682</v>
      </c>
      <c r="J36" s="112">
        <v>4000002100001</v>
      </c>
      <c r="K36" s="50">
        <v>1976</v>
      </c>
      <c r="L36" s="118">
        <v>301897</v>
      </c>
      <c r="M36" s="42">
        <v>477000</v>
      </c>
      <c r="N36" s="40">
        <v>104079.67</v>
      </c>
      <c r="O36" s="89">
        <v>991888.38</v>
      </c>
      <c r="P36" s="65" t="s">
        <v>674</v>
      </c>
      <c r="Q36" s="217"/>
    </row>
    <row r="37" spans="1:17" ht="60" x14ac:dyDescent="0.2">
      <c r="A37" s="3">
        <f t="shared" si="0"/>
        <v>29</v>
      </c>
      <c r="B37" s="41" t="s">
        <v>675</v>
      </c>
      <c r="C37" s="34"/>
      <c r="D37" s="35" t="s">
        <v>676</v>
      </c>
      <c r="E37" s="78" t="s">
        <v>672</v>
      </c>
      <c r="F37" s="5">
        <v>42.9</v>
      </c>
      <c r="G37" s="11" t="s">
        <v>546</v>
      </c>
      <c r="H37" s="36" t="s">
        <v>673</v>
      </c>
      <c r="I37" s="108" t="s">
        <v>684</v>
      </c>
      <c r="J37" s="57" t="s">
        <v>579</v>
      </c>
      <c r="K37" s="50">
        <v>1976</v>
      </c>
      <c r="L37" s="118">
        <v>301979</v>
      </c>
      <c r="M37" s="42">
        <v>97988.52</v>
      </c>
      <c r="N37" s="40">
        <v>21381.1</v>
      </c>
      <c r="O37" s="89">
        <v>234498.86</v>
      </c>
      <c r="P37" s="65" t="s">
        <v>674</v>
      </c>
      <c r="Q37" s="218"/>
    </row>
    <row r="38" spans="1:17" ht="60" x14ac:dyDescent="0.2">
      <c r="A38" s="3">
        <f t="shared" si="0"/>
        <v>30</v>
      </c>
      <c r="B38" s="17" t="s">
        <v>690</v>
      </c>
      <c r="C38" s="4"/>
      <c r="D38" s="13" t="s">
        <v>691</v>
      </c>
      <c r="E38" s="16" t="s">
        <v>692</v>
      </c>
      <c r="F38" s="3">
        <v>2185.5</v>
      </c>
      <c r="G38" s="3" t="s">
        <v>546</v>
      </c>
      <c r="H38" s="4" t="s">
        <v>712</v>
      </c>
      <c r="I38" s="46" t="s">
        <v>693</v>
      </c>
      <c r="J38" s="186" t="s">
        <v>694</v>
      </c>
      <c r="K38" s="48">
        <v>1986</v>
      </c>
      <c r="L38" s="16" t="s">
        <v>695</v>
      </c>
      <c r="M38" s="85">
        <v>5479505.7000000002</v>
      </c>
      <c r="N38" s="85">
        <v>3206409.57</v>
      </c>
      <c r="O38" s="83">
        <v>15433227.02</v>
      </c>
      <c r="P38" s="31" t="s">
        <v>696</v>
      </c>
      <c r="Q38" s="5" t="s">
        <v>697</v>
      </c>
    </row>
    <row r="39" spans="1:17" ht="60" x14ac:dyDescent="0.2">
      <c r="A39" s="3">
        <f t="shared" si="0"/>
        <v>31</v>
      </c>
      <c r="B39" s="41" t="s">
        <v>698</v>
      </c>
      <c r="C39" s="34"/>
      <c r="D39" s="35" t="s">
        <v>699</v>
      </c>
      <c r="E39" s="98" t="s">
        <v>700</v>
      </c>
      <c r="F39" s="5">
        <v>2058.6</v>
      </c>
      <c r="G39" s="11" t="s">
        <v>546</v>
      </c>
      <c r="H39" s="36" t="s">
        <v>701</v>
      </c>
      <c r="I39" s="108" t="s">
        <v>708</v>
      </c>
      <c r="J39" s="30" t="s">
        <v>702</v>
      </c>
      <c r="K39" s="50">
        <v>1978</v>
      </c>
      <c r="L39" s="54">
        <v>301896</v>
      </c>
      <c r="M39" s="42">
        <v>6931160.7800000003</v>
      </c>
      <c r="N39" s="40">
        <v>3387609.65</v>
      </c>
      <c r="O39" s="89">
        <v>14537104.16</v>
      </c>
      <c r="P39" s="65" t="s">
        <v>703</v>
      </c>
      <c r="Q39" s="200" t="s">
        <v>710</v>
      </c>
    </row>
    <row r="40" spans="1:17" ht="60" x14ac:dyDescent="0.2">
      <c r="A40" s="3">
        <f t="shared" si="0"/>
        <v>32</v>
      </c>
      <c r="B40" s="41" t="s">
        <v>704</v>
      </c>
      <c r="C40" s="34"/>
      <c r="D40" s="35" t="s">
        <v>705</v>
      </c>
      <c r="E40" s="98" t="s">
        <v>706</v>
      </c>
      <c r="F40" s="63">
        <v>1146.7</v>
      </c>
      <c r="G40" s="10" t="s">
        <v>546</v>
      </c>
      <c r="H40" s="44" t="s">
        <v>711</v>
      </c>
      <c r="I40" s="109" t="s">
        <v>709</v>
      </c>
      <c r="J40" s="112">
        <v>4101122100001</v>
      </c>
      <c r="K40" s="52">
        <v>1988</v>
      </c>
      <c r="L40" s="56">
        <v>301986</v>
      </c>
      <c r="M40" s="92">
        <v>6717177.5999999996</v>
      </c>
      <c r="N40" s="40">
        <v>3969893.46</v>
      </c>
      <c r="O40" s="89">
        <v>8097589.2999999998</v>
      </c>
      <c r="P40" s="65" t="s">
        <v>707</v>
      </c>
      <c r="Q40" s="200"/>
    </row>
    <row r="41" spans="1:17" ht="87.75" customHeight="1" x14ac:dyDescent="0.2">
      <c r="A41" s="3">
        <f t="shared" si="0"/>
        <v>33</v>
      </c>
      <c r="B41" s="3" t="s">
        <v>219</v>
      </c>
      <c r="C41" s="4"/>
      <c r="D41" s="13" t="s">
        <v>220</v>
      </c>
      <c r="E41" s="16" t="s">
        <v>251</v>
      </c>
      <c r="F41" s="3">
        <v>1815.4</v>
      </c>
      <c r="G41" s="3" t="s">
        <v>546</v>
      </c>
      <c r="H41" s="27" t="s">
        <v>241</v>
      </c>
      <c r="I41" s="46" t="s">
        <v>221</v>
      </c>
      <c r="J41" s="57" t="s">
        <v>222</v>
      </c>
      <c r="K41" s="51">
        <v>1974</v>
      </c>
      <c r="L41" s="16" t="s">
        <v>223</v>
      </c>
      <c r="M41" s="14">
        <v>3807294.75</v>
      </c>
      <c r="N41" s="14">
        <v>1677267.47</v>
      </c>
      <c r="O41" s="83">
        <v>11484325.23</v>
      </c>
      <c r="P41" s="33" t="s">
        <v>224</v>
      </c>
      <c r="Q41" s="201" t="s">
        <v>240</v>
      </c>
    </row>
    <row r="42" spans="1:17" ht="103.5" customHeight="1" x14ac:dyDescent="0.2">
      <c r="A42" s="3">
        <f t="shared" si="0"/>
        <v>34</v>
      </c>
      <c r="B42" s="3" t="s">
        <v>225</v>
      </c>
      <c r="C42" s="4"/>
      <c r="D42" s="13" t="s">
        <v>671</v>
      </c>
      <c r="E42" s="16" t="s">
        <v>252</v>
      </c>
      <c r="F42" s="3">
        <v>122.5</v>
      </c>
      <c r="G42" s="3" t="s">
        <v>546</v>
      </c>
      <c r="H42" s="27" t="s">
        <v>242</v>
      </c>
      <c r="I42" s="46" t="s">
        <v>226</v>
      </c>
      <c r="J42" s="57" t="s">
        <v>579</v>
      </c>
      <c r="K42" s="51">
        <v>1975</v>
      </c>
      <c r="L42" s="16" t="s">
        <v>227</v>
      </c>
      <c r="M42" s="14">
        <v>132960.57</v>
      </c>
      <c r="N42" s="14">
        <v>16246.35</v>
      </c>
      <c r="O42" s="83">
        <v>577501.55000000005</v>
      </c>
      <c r="P42" s="33" t="s">
        <v>228</v>
      </c>
      <c r="Q42" s="202"/>
    </row>
    <row r="43" spans="1:17" ht="72" x14ac:dyDescent="0.2">
      <c r="A43" s="3">
        <f t="shared" si="0"/>
        <v>35</v>
      </c>
      <c r="B43" s="3" t="s">
        <v>229</v>
      </c>
      <c r="C43" s="4"/>
      <c r="D43" s="13" t="s">
        <v>253</v>
      </c>
      <c r="E43" s="16" t="s">
        <v>252</v>
      </c>
      <c r="F43" s="3">
        <v>57</v>
      </c>
      <c r="G43" s="3" t="s">
        <v>546</v>
      </c>
      <c r="H43" s="27" t="s">
        <v>242</v>
      </c>
      <c r="I43" s="46" t="s">
        <v>230</v>
      </c>
      <c r="J43" s="57" t="s">
        <v>231</v>
      </c>
      <c r="K43" s="51">
        <v>1975</v>
      </c>
      <c r="L43" s="16" t="s">
        <v>227</v>
      </c>
      <c r="M43" s="83">
        <v>20670</v>
      </c>
      <c r="N43" s="14">
        <v>2527.4699999999998</v>
      </c>
      <c r="O43" s="83">
        <v>301803.76</v>
      </c>
      <c r="P43" s="33" t="s">
        <v>232</v>
      </c>
      <c r="Q43" s="202"/>
    </row>
    <row r="44" spans="1:17" ht="72" x14ac:dyDescent="0.2">
      <c r="A44" s="3">
        <f t="shared" si="0"/>
        <v>36</v>
      </c>
      <c r="B44" s="3" t="s">
        <v>233</v>
      </c>
      <c r="C44" s="4"/>
      <c r="D44" s="13" t="s">
        <v>234</v>
      </c>
      <c r="E44" s="16" t="s">
        <v>251</v>
      </c>
      <c r="F44" s="3">
        <v>510.1</v>
      </c>
      <c r="G44" s="3" t="s">
        <v>546</v>
      </c>
      <c r="H44" s="27" t="s">
        <v>243</v>
      </c>
      <c r="I44" s="46" t="s">
        <v>235</v>
      </c>
      <c r="J44" s="57" t="s">
        <v>236</v>
      </c>
      <c r="K44" s="48">
        <v>1982</v>
      </c>
      <c r="L44" s="16"/>
      <c r="M44" s="83">
        <v>564974.69999999995</v>
      </c>
      <c r="N44" s="14">
        <v>310177.46999999997</v>
      </c>
      <c r="O44" s="83">
        <v>1975241.77</v>
      </c>
      <c r="P44" s="33" t="s">
        <v>224</v>
      </c>
      <c r="Q44" s="202"/>
    </row>
    <row r="45" spans="1:17" ht="86.25" customHeight="1" x14ac:dyDescent="0.2">
      <c r="A45" s="3">
        <f t="shared" si="0"/>
        <v>37</v>
      </c>
      <c r="B45" s="3" t="s">
        <v>237</v>
      </c>
      <c r="C45" s="4"/>
      <c r="D45" s="13" t="s">
        <v>238</v>
      </c>
      <c r="E45" s="16" t="s">
        <v>251</v>
      </c>
      <c r="F45" s="3">
        <v>310.7</v>
      </c>
      <c r="G45" s="3" t="s">
        <v>546</v>
      </c>
      <c r="H45" s="27" t="s">
        <v>243</v>
      </c>
      <c r="I45" s="46" t="s">
        <v>235</v>
      </c>
      <c r="J45" s="57" t="s">
        <v>239</v>
      </c>
      <c r="K45" s="48">
        <v>1982</v>
      </c>
      <c r="L45" s="16"/>
      <c r="M45" s="83">
        <v>118245.12</v>
      </c>
      <c r="N45" s="83">
        <v>28200.799999999999</v>
      </c>
      <c r="O45" s="83">
        <v>2102634.48</v>
      </c>
      <c r="P45" s="33" t="s">
        <v>224</v>
      </c>
      <c r="Q45" s="203"/>
    </row>
    <row r="46" spans="1:17" ht="88.5" customHeight="1" x14ac:dyDescent="0.2">
      <c r="A46" s="3">
        <f t="shared" si="0"/>
        <v>38</v>
      </c>
      <c r="B46" s="3" t="s">
        <v>245</v>
      </c>
      <c r="C46" s="6"/>
      <c r="D46" s="4" t="s">
        <v>572</v>
      </c>
      <c r="E46" s="6" t="s">
        <v>250</v>
      </c>
      <c r="F46" s="3">
        <v>2521</v>
      </c>
      <c r="G46" s="3" t="s">
        <v>546</v>
      </c>
      <c r="H46" s="4" t="s">
        <v>295</v>
      </c>
      <c r="I46" s="108" t="s">
        <v>246</v>
      </c>
      <c r="J46" s="57" t="s">
        <v>247</v>
      </c>
      <c r="K46" s="48">
        <v>1979</v>
      </c>
      <c r="L46" s="16" t="s">
        <v>248</v>
      </c>
      <c r="M46" s="14">
        <v>7263895.9199999999</v>
      </c>
      <c r="N46" s="21">
        <v>3564823.18</v>
      </c>
      <c r="O46" s="83">
        <v>24994001</v>
      </c>
      <c r="P46" s="33" t="s">
        <v>249</v>
      </c>
      <c r="Q46" s="5" t="s">
        <v>254</v>
      </c>
    </row>
    <row r="47" spans="1:17" ht="60" x14ac:dyDescent="0.2">
      <c r="A47" s="3">
        <f t="shared" si="0"/>
        <v>39</v>
      </c>
      <c r="B47" s="3" t="s">
        <v>255</v>
      </c>
      <c r="C47" s="4"/>
      <c r="D47" s="26" t="s">
        <v>593</v>
      </c>
      <c r="E47" s="16" t="s">
        <v>256</v>
      </c>
      <c r="F47" s="3">
        <v>331.6</v>
      </c>
      <c r="G47" s="3" t="s">
        <v>546</v>
      </c>
      <c r="H47" s="4" t="s">
        <v>296</v>
      </c>
      <c r="I47" s="46" t="s">
        <v>257</v>
      </c>
      <c r="J47" s="57" t="s">
        <v>258</v>
      </c>
      <c r="K47" s="48">
        <v>1989</v>
      </c>
      <c r="L47" s="16" t="s">
        <v>259</v>
      </c>
      <c r="M47" s="14">
        <v>795000</v>
      </c>
      <c r="N47" s="14">
        <v>371365.49</v>
      </c>
      <c r="O47" s="83">
        <v>1461931.35</v>
      </c>
      <c r="P47" s="24" t="s">
        <v>260</v>
      </c>
      <c r="Q47" s="200" t="s">
        <v>276</v>
      </c>
    </row>
    <row r="48" spans="1:17" ht="60" x14ac:dyDescent="0.2">
      <c r="A48" s="3">
        <f t="shared" si="0"/>
        <v>40</v>
      </c>
      <c r="B48" s="3"/>
      <c r="C48" s="4"/>
      <c r="D48" s="13" t="s">
        <v>261</v>
      </c>
      <c r="E48" s="16" t="s">
        <v>256</v>
      </c>
      <c r="F48" s="3"/>
      <c r="G48" s="3" t="s">
        <v>546</v>
      </c>
      <c r="H48" s="4" t="s">
        <v>296</v>
      </c>
      <c r="I48" s="46"/>
      <c r="J48" s="57" t="s">
        <v>262</v>
      </c>
      <c r="K48" s="48">
        <v>1989</v>
      </c>
      <c r="L48" s="16"/>
      <c r="M48" s="14">
        <v>10338.18</v>
      </c>
      <c r="N48" s="14">
        <v>0</v>
      </c>
      <c r="O48" s="83"/>
      <c r="P48" s="24" t="s">
        <v>260</v>
      </c>
      <c r="Q48" s="200"/>
    </row>
    <row r="49" spans="1:17" ht="60" x14ac:dyDescent="0.2">
      <c r="A49" s="3">
        <f t="shared" si="0"/>
        <v>41</v>
      </c>
      <c r="B49" s="3" t="s">
        <v>263</v>
      </c>
      <c r="C49" s="4"/>
      <c r="D49" s="13" t="s">
        <v>264</v>
      </c>
      <c r="E49" s="16" t="s">
        <v>256</v>
      </c>
      <c r="F49" s="3">
        <v>1649.1</v>
      </c>
      <c r="G49" s="3" t="s">
        <v>546</v>
      </c>
      <c r="H49" s="4" t="s">
        <v>296</v>
      </c>
      <c r="I49" s="46" t="s">
        <v>265</v>
      </c>
      <c r="J49" s="57" t="s">
        <v>266</v>
      </c>
      <c r="K49" s="48">
        <v>1989</v>
      </c>
      <c r="L49" s="16" t="s">
        <v>259</v>
      </c>
      <c r="M49" s="14">
        <v>11972235.720000001</v>
      </c>
      <c r="N49" s="14">
        <v>7438553.8300000001</v>
      </c>
      <c r="O49" s="83">
        <v>11402748.51</v>
      </c>
      <c r="P49" s="24" t="s">
        <v>260</v>
      </c>
      <c r="Q49" s="200"/>
    </row>
    <row r="50" spans="1:17" ht="60" x14ac:dyDescent="0.2">
      <c r="A50" s="3">
        <f t="shared" si="0"/>
        <v>42</v>
      </c>
      <c r="B50" s="3" t="s">
        <v>267</v>
      </c>
      <c r="C50" s="4"/>
      <c r="D50" s="13" t="s">
        <v>275</v>
      </c>
      <c r="E50" s="16" t="s">
        <v>268</v>
      </c>
      <c r="F50" s="3">
        <v>235.6</v>
      </c>
      <c r="G50" s="3" t="s">
        <v>546</v>
      </c>
      <c r="H50" s="4" t="s">
        <v>297</v>
      </c>
      <c r="I50" s="46" t="s">
        <v>269</v>
      </c>
      <c r="J50" s="57" t="s">
        <v>579</v>
      </c>
      <c r="K50" s="48">
        <v>1980</v>
      </c>
      <c r="L50" s="16" t="s">
        <v>270</v>
      </c>
      <c r="M50" s="14">
        <v>795000</v>
      </c>
      <c r="N50" s="14">
        <v>218575.16</v>
      </c>
      <c r="O50" s="83">
        <v>1135931.6200000001</v>
      </c>
      <c r="P50" s="24" t="s">
        <v>271</v>
      </c>
      <c r="Q50" s="200"/>
    </row>
    <row r="51" spans="1:17" ht="60" x14ac:dyDescent="0.2">
      <c r="A51" s="3">
        <f t="shared" si="0"/>
        <v>43</v>
      </c>
      <c r="B51" s="3" t="s">
        <v>272</v>
      </c>
      <c r="C51" s="4"/>
      <c r="D51" s="13" t="s">
        <v>676</v>
      </c>
      <c r="E51" s="16" t="s">
        <v>268</v>
      </c>
      <c r="F51" s="3">
        <v>89.6</v>
      </c>
      <c r="G51" s="3" t="s">
        <v>546</v>
      </c>
      <c r="H51" s="4" t="s">
        <v>298</v>
      </c>
      <c r="I51" s="46" t="s">
        <v>273</v>
      </c>
      <c r="J51" s="57" t="s">
        <v>231</v>
      </c>
      <c r="K51" s="48">
        <v>1980</v>
      </c>
      <c r="L51" s="16" t="s">
        <v>274</v>
      </c>
      <c r="M51" s="14">
        <v>212662.5</v>
      </c>
      <c r="N51" s="14">
        <v>58468.98</v>
      </c>
      <c r="O51" s="83">
        <v>501472.78</v>
      </c>
      <c r="P51" s="24" t="s">
        <v>271</v>
      </c>
      <c r="Q51" s="200"/>
    </row>
    <row r="52" spans="1:17" ht="60" x14ac:dyDescent="0.2">
      <c r="A52" s="3">
        <f t="shared" si="0"/>
        <v>44</v>
      </c>
      <c r="B52" s="17" t="s">
        <v>277</v>
      </c>
      <c r="C52" s="4"/>
      <c r="D52" s="13" t="s">
        <v>278</v>
      </c>
      <c r="E52" s="16" t="s">
        <v>279</v>
      </c>
      <c r="F52" s="3">
        <v>1174.5999999999999</v>
      </c>
      <c r="G52" s="3" t="s">
        <v>546</v>
      </c>
      <c r="H52" s="4" t="s">
        <v>299</v>
      </c>
      <c r="I52" s="46" t="s">
        <v>280</v>
      </c>
      <c r="J52" s="57" t="s">
        <v>281</v>
      </c>
      <c r="K52" s="48">
        <v>1982</v>
      </c>
      <c r="L52" s="16" t="s">
        <v>282</v>
      </c>
      <c r="M52" s="14">
        <v>3498000</v>
      </c>
      <c r="N52" s="14">
        <v>1878278.7</v>
      </c>
      <c r="O52" s="83">
        <v>9332935.9700000007</v>
      </c>
      <c r="P52" s="31" t="s">
        <v>283</v>
      </c>
      <c r="Q52" s="200" t="s">
        <v>301</v>
      </c>
    </row>
    <row r="53" spans="1:17" ht="62.25" customHeight="1" x14ac:dyDescent="0.2">
      <c r="A53" s="3">
        <f t="shared" si="0"/>
        <v>45</v>
      </c>
      <c r="B53" s="17" t="s">
        <v>284</v>
      </c>
      <c r="C53" s="4"/>
      <c r="D53" s="58" t="s">
        <v>285</v>
      </c>
      <c r="E53" s="16" t="s">
        <v>286</v>
      </c>
      <c r="F53" s="3">
        <v>226</v>
      </c>
      <c r="G53" s="3" t="s">
        <v>546</v>
      </c>
      <c r="H53" s="4" t="s">
        <v>300</v>
      </c>
      <c r="I53" s="46" t="s">
        <v>287</v>
      </c>
      <c r="J53" s="57" t="s">
        <v>288</v>
      </c>
      <c r="K53" s="48">
        <v>1982</v>
      </c>
      <c r="L53" s="16" t="s">
        <v>289</v>
      </c>
      <c r="M53" s="14">
        <v>687261.63</v>
      </c>
      <c r="N53" s="14">
        <v>156552.6</v>
      </c>
      <c r="O53" s="83">
        <v>1162288.8400000001</v>
      </c>
      <c r="P53" s="31" t="s">
        <v>290</v>
      </c>
      <c r="Q53" s="200"/>
    </row>
    <row r="54" spans="1:17" ht="63" customHeight="1" x14ac:dyDescent="0.2">
      <c r="A54" s="3">
        <f t="shared" si="0"/>
        <v>46</v>
      </c>
      <c r="B54" s="17" t="s">
        <v>291</v>
      </c>
      <c r="C54" s="4"/>
      <c r="D54" s="13" t="s">
        <v>292</v>
      </c>
      <c r="E54" s="16" t="s">
        <v>286</v>
      </c>
      <c r="F54" s="3">
        <v>72.7</v>
      </c>
      <c r="G54" s="3" t="s">
        <v>546</v>
      </c>
      <c r="H54" s="4" t="s">
        <v>300</v>
      </c>
      <c r="I54" s="46" t="s">
        <v>293</v>
      </c>
      <c r="J54" s="57" t="s">
        <v>922</v>
      </c>
      <c r="K54" s="48">
        <v>1982</v>
      </c>
      <c r="L54" s="16" t="s">
        <v>294</v>
      </c>
      <c r="M54" s="14">
        <v>31230.78</v>
      </c>
      <c r="N54" s="14">
        <v>7114.33</v>
      </c>
      <c r="O54" s="83">
        <v>433759.59</v>
      </c>
      <c r="P54" s="31" t="s">
        <v>290</v>
      </c>
      <c r="Q54" s="200"/>
    </row>
    <row r="55" spans="1:17" ht="86.25" customHeight="1" x14ac:dyDescent="0.2">
      <c r="A55" s="3">
        <f t="shared" si="0"/>
        <v>47</v>
      </c>
      <c r="B55" s="3" t="s">
        <v>302</v>
      </c>
      <c r="C55" s="4"/>
      <c r="D55" s="4" t="s">
        <v>587</v>
      </c>
      <c r="E55" s="16" t="s">
        <v>312</v>
      </c>
      <c r="F55" s="3">
        <v>1917.3</v>
      </c>
      <c r="G55" s="3" t="s">
        <v>546</v>
      </c>
      <c r="H55" s="27" t="s">
        <v>314</v>
      </c>
      <c r="I55" s="46" t="s">
        <v>303</v>
      </c>
      <c r="J55" s="57" t="s">
        <v>304</v>
      </c>
      <c r="K55" s="68">
        <v>1985</v>
      </c>
      <c r="L55" s="16" t="s">
        <v>305</v>
      </c>
      <c r="M55" s="14">
        <v>4490722.8600000003</v>
      </c>
      <c r="N55" s="14">
        <v>2681926.35</v>
      </c>
      <c r="O55" s="14">
        <v>2763196.89</v>
      </c>
      <c r="P55" s="33" t="s">
        <v>306</v>
      </c>
      <c r="Q55" s="200" t="s">
        <v>316</v>
      </c>
    </row>
    <row r="56" spans="1:17" ht="85.5" customHeight="1" x14ac:dyDescent="0.2">
      <c r="A56" s="3">
        <f t="shared" si="0"/>
        <v>48</v>
      </c>
      <c r="B56" s="3" t="s">
        <v>307</v>
      </c>
      <c r="C56" s="4"/>
      <c r="D56" s="13" t="s">
        <v>308</v>
      </c>
      <c r="E56" s="16" t="s">
        <v>313</v>
      </c>
      <c r="F56" s="3">
        <v>1186.9000000000001</v>
      </c>
      <c r="G56" s="3" t="s">
        <v>546</v>
      </c>
      <c r="H56" s="27" t="s">
        <v>315</v>
      </c>
      <c r="I56" s="46" t="s">
        <v>309</v>
      </c>
      <c r="J56" s="57" t="s">
        <v>579</v>
      </c>
      <c r="K56" s="68">
        <v>1998</v>
      </c>
      <c r="L56" s="16" t="s">
        <v>310</v>
      </c>
      <c r="M56" s="14">
        <v>7261167.4800000004</v>
      </c>
      <c r="N56" s="14">
        <v>5073854.96</v>
      </c>
      <c r="O56" s="83">
        <v>5849737.1399999997</v>
      </c>
      <c r="P56" s="33" t="s">
        <v>311</v>
      </c>
      <c r="Q56" s="200"/>
    </row>
    <row r="57" spans="1:17" ht="72" x14ac:dyDescent="0.2">
      <c r="A57" s="3">
        <f t="shared" si="0"/>
        <v>49</v>
      </c>
      <c r="B57" s="41" t="s">
        <v>317</v>
      </c>
      <c r="C57" s="34"/>
      <c r="D57" s="35" t="s">
        <v>318</v>
      </c>
      <c r="E57" s="78" t="s">
        <v>319</v>
      </c>
      <c r="F57" s="5">
        <v>1907.2</v>
      </c>
      <c r="G57" s="11" t="s">
        <v>546</v>
      </c>
      <c r="H57" s="36" t="s">
        <v>320</v>
      </c>
      <c r="I57" s="108" t="s">
        <v>323</v>
      </c>
      <c r="J57" s="30" t="s">
        <v>321</v>
      </c>
      <c r="K57" s="50">
        <v>1991</v>
      </c>
      <c r="L57" s="54">
        <v>301866</v>
      </c>
      <c r="M57" s="42">
        <v>9234086.25</v>
      </c>
      <c r="N57" s="53">
        <v>5959851.9900000002</v>
      </c>
      <c r="O57" s="89">
        <v>13748553.710000001</v>
      </c>
      <c r="P57" s="65" t="s">
        <v>322</v>
      </c>
      <c r="Q57" s="5" t="s">
        <v>324</v>
      </c>
    </row>
    <row r="58" spans="1:17" ht="60" x14ac:dyDescent="0.2">
      <c r="A58" s="3">
        <f t="shared" si="0"/>
        <v>50</v>
      </c>
      <c r="B58" s="3" t="s">
        <v>325</v>
      </c>
      <c r="C58" s="4"/>
      <c r="D58" s="13" t="s">
        <v>336</v>
      </c>
      <c r="E58" s="16" t="s">
        <v>326</v>
      </c>
      <c r="F58" s="3">
        <v>264.60000000000002</v>
      </c>
      <c r="G58" s="3" t="s">
        <v>546</v>
      </c>
      <c r="H58" s="4" t="s">
        <v>86</v>
      </c>
      <c r="I58" s="46" t="s">
        <v>327</v>
      </c>
      <c r="J58" s="57" t="s">
        <v>328</v>
      </c>
      <c r="K58" s="48">
        <v>1961</v>
      </c>
      <c r="L58" s="16"/>
      <c r="M58" s="87">
        <v>132384.99</v>
      </c>
      <c r="N58" s="87">
        <v>0</v>
      </c>
      <c r="O58" s="83">
        <v>1061083.3400000001</v>
      </c>
      <c r="P58" s="31" t="s">
        <v>329</v>
      </c>
      <c r="Q58" s="200" t="s">
        <v>87</v>
      </c>
    </row>
    <row r="59" spans="1:17" ht="60" x14ac:dyDescent="0.2">
      <c r="A59" s="3">
        <f t="shared" si="0"/>
        <v>51</v>
      </c>
      <c r="B59" s="3" t="s">
        <v>330</v>
      </c>
      <c r="C59" s="4"/>
      <c r="D59" s="13" t="s">
        <v>331</v>
      </c>
      <c r="E59" s="16" t="s">
        <v>326</v>
      </c>
      <c r="F59" s="3">
        <v>2627.5</v>
      </c>
      <c r="G59" s="3" t="s">
        <v>546</v>
      </c>
      <c r="H59" s="4" t="s">
        <v>86</v>
      </c>
      <c r="I59" s="46" t="s">
        <v>332</v>
      </c>
      <c r="J59" s="57" t="s">
        <v>333</v>
      </c>
      <c r="K59" s="48">
        <v>1961</v>
      </c>
      <c r="L59" s="16" t="s">
        <v>334</v>
      </c>
      <c r="M59" s="87">
        <v>8822585.3100000005</v>
      </c>
      <c r="N59" s="87">
        <v>3557431.07</v>
      </c>
      <c r="O59" s="83">
        <v>14688958.960000001</v>
      </c>
      <c r="P59" s="31" t="s">
        <v>329</v>
      </c>
      <c r="Q59" s="200"/>
    </row>
    <row r="60" spans="1:17" ht="60" x14ac:dyDescent="0.2">
      <c r="A60" s="3">
        <f t="shared" si="0"/>
        <v>52</v>
      </c>
      <c r="B60" s="3"/>
      <c r="C60" s="4"/>
      <c r="D60" s="13" t="s">
        <v>261</v>
      </c>
      <c r="E60" s="16" t="s">
        <v>326</v>
      </c>
      <c r="F60" s="3"/>
      <c r="G60" s="3" t="s">
        <v>546</v>
      </c>
      <c r="H60" s="4" t="s">
        <v>86</v>
      </c>
      <c r="I60" s="46"/>
      <c r="J60" s="57" t="s">
        <v>335</v>
      </c>
      <c r="K60" s="48">
        <v>1961</v>
      </c>
      <c r="L60" s="16"/>
      <c r="M60" s="87">
        <v>111713.4</v>
      </c>
      <c r="N60" s="87">
        <v>0</v>
      </c>
      <c r="O60" s="83"/>
      <c r="P60" s="31" t="s">
        <v>329</v>
      </c>
      <c r="Q60" s="200"/>
    </row>
    <row r="61" spans="1:17" ht="60" x14ac:dyDescent="0.2">
      <c r="A61" s="3">
        <f t="shared" si="0"/>
        <v>53</v>
      </c>
      <c r="B61" s="41" t="s">
        <v>88</v>
      </c>
      <c r="C61" s="34"/>
      <c r="D61" s="35" t="s">
        <v>89</v>
      </c>
      <c r="E61" s="98" t="s">
        <v>90</v>
      </c>
      <c r="F61" s="5">
        <v>1205.2</v>
      </c>
      <c r="G61" s="10" t="s">
        <v>546</v>
      </c>
      <c r="H61" s="36" t="s">
        <v>91</v>
      </c>
      <c r="I61" s="110" t="s">
        <v>94</v>
      </c>
      <c r="J61" s="60" t="s">
        <v>92</v>
      </c>
      <c r="K61" s="50">
        <v>2005</v>
      </c>
      <c r="L61" s="54">
        <v>301975</v>
      </c>
      <c r="M61" s="42">
        <v>36367098.43</v>
      </c>
      <c r="N61" s="40">
        <v>29497728.73</v>
      </c>
      <c r="O61" s="89">
        <v>10435038.210000001</v>
      </c>
      <c r="P61" s="67" t="s">
        <v>93</v>
      </c>
      <c r="Q61" s="5" t="s">
        <v>95</v>
      </c>
    </row>
    <row r="62" spans="1:17" ht="86.25" customHeight="1" x14ac:dyDescent="0.2">
      <c r="A62" s="3">
        <f t="shared" si="0"/>
        <v>54</v>
      </c>
      <c r="B62" s="3" t="s">
        <v>111</v>
      </c>
      <c r="C62" s="4"/>
      <c r="D62" s="4" t="s">
        <v>587</v>
      </c>
      <c r="E62" s="16" t="s">
        <v>124</v>
      </c>
      <c r="F62" s="3">
        <v>1026.8</v>
      </c>
      <c r="G62" s="3" t="s">
        <v>546</v>
      </c>
      <c r="H62" s="27" t="s">
        <v>122</v>
      </c>
      <c r="I62" s="46" t="s">
        <v>113</v>
      </c>
      <c r="J62" s="57" t="s">
        <v>288</v>
      </c>
      <c r="K62" s="68">
        <v>2011</v>
      </c>
      <c r="L62" s="16" t="s">
        <v>114</v>
      </c>
      <c r="M62" s="14">
        <v>49691457</v>
      </c>
      <c r="N62" s="14">
        <v>44929358.75</v>
      </c>
      <c r="O62" s="83">
        <v>8157260.21</v>
      </c>
      <c r="P62" s="33" t="s">
        <v>115</v>
      </c>
      <c r="Q62" s="201" t="s">
        <v>123</v>
      </c>
    </row>
    <row r="63" spans="1:17" ht="72" x14ac:dyDescent="0.2">
      <c r="A63" s="3">
        <f t="shared" si="0"/>
        <v>55</v>
      </c>
      <c r="B63" s="3" t="s">
        <v>116</v>
      </c>
      <c r="C63" s="4"/>
      <c r="D63" s="26" t="s">
        <v>117</v>
      </c>
      <c r="E63" s="16" t="s">
        <v>124</v>
      </c>
      <c r="F63" s="3">
        <v>399.3</v>
      </c>
      <c r="G63" s="3" t="s">
        <v>546</v>
      </c>
      <c r="H63" s="27" t="s">
        <v>122</v>
      </c>
      <c r="I63" s="46" t="s">
        <v>118</v>
      </c>
      <c r="J63" s="57" t="s">
        <v>119</v>
      </c>
      <c r="K63" s="68">
        <v>2011</v>
      </c>
      <c r="L63" s="16" t="s">
        <v>120</v>
      </c>
      <c r="M63" s="14">
        <v>817463.52</v>
      </c>
      <c r="N63" s="14">
        <v>409584.94</v>
      </c>
      <c r="O63" s="83">
        <v>1967983.86</v>
      </c>
      <c r="P63" s="33" t="s">
        <v>121</v>
      </c>
      <c r="Q63" s="203"/>
    </row>
    <row r="64" spans="1:17" ht="60" x14ac:dyDescent="0.2">
      <c r="A64" s="3">
        <f t="shared" si="0"/>
        <v>56</v>
      </c>
      <c r="B64" s="17" t="s">
        <v>147</v>
      </c>
      <c r="C64" s="4"/>
      <c r="D64" s="13" t="s">
        <v>148</v>
      </c>
      <c r="E64" s="16" t="s">
        <v>149</v>
      </c>
      <c r="F64" s="3">
        <v>1537.2</v>
      </c>
      <c r="G64" s="3" t="s">
        <v>546</v>
      </c>
      <c r="H64" s="4" t="s">
        <v>154</v>
      </c>
      <c r="I64" s="4" t="s">
        <v>150</v>
      </c>
      <c r="J64" s="114" t="s">
        <v>151</v>
      </c>
      <c r="K64" s="3">
        <v>2007</v>
      </c>
      <c r="L64" s="16" t="s">
        <v>152</v>
      </c>
      <c r="M64" s="86">
        <v>50320157.380000003</v>
      </c>
      <c r="N64" s="14">
        <v>42027903.380000003</v>
      </c>
      <c r="O64" s="14">
        <v>10629012.800000001</v>
      </c>
      <c r="P64" s="31" t="s">
        <v>153</v>
      </c>
      <c r="Q64" s="5" t="s">
        <v>155</v>
      </c>
    </row>
    <row r="65" spans="1:19" s="8" customFormat="1" ht="60" x14ac:dyDescent="0.2">
      <c r="A65" s="3">
        <f t="shared" si="0"/>
        <v>57</v>
      </c>
      <c r="B65" s="3" t="s">
        <v>208</v>
      </c>
      <c r="C65" s="3"/>
      <c r="D65" s="13" t="s">
        <v>209</v>
      </c>
      <c r="E65" s="16" t="s">
        <v>210</v>
      </c>
      <c r="F65" s="3">
        <v>808.2</v>
      </c>
      <c r="G65" s="3" t="s">
        <v>546</v>
      </c>
      <c r="H65" s="4" t="s">
        <v>52</v>
      </c>
      <c r="I65" s="4" t="s">
        <v>48</v>
      </c>
      <c r="J65" s="57" t="s">
        <v>49</v>
      </c>
      <c r="K65" s="3">
        <v>1987</v>
      </c>
      <c r="L65" s="16" t="s">
        <v>50</v>
      </c>
      <c r="M65" s="87">
        <v>2034605.34</v>
      </c>
      <c r="N65" s="93">
        <v>1239617.5900000001</v>
      </c>
      <c r="O65" s="83">
        <v>5707222.1799999997</v>
      </c>
      <c r="P65" s="31" t="s">
        <v>51</v>
      </c>
      <c r="Q65" s="5" t="s">
        <v>53</v>
      </c>
    </row>
    <row r="66" spans="1:19" ht="60" x14ac:dyDescent="0.2">
      <c r="A66" s="3">
        <f t="shared" si="0"/>
        <v>58</v>
      </c>
      <c r="B66" s="41" t="s">
        <v>54</v>
      </c>
      <c r="C66" s="36"/>
      <c r="D66" s="69" t="s">
        <v>55</v>
      </c>
      <c r="E66" s="78" t="s">
        <v>56</v>
      </c>
      <c r="F66" s="11">
        <v>2153.1</v>
      </c>
      <c r="G66" s="11" t="s">
        <v>546</v>
      </c>
      <c r="H66" s="36" t="s">
        <v>57</v>
      </c>
      <c r="I66" s="111" t="s">
        <v>62</v>
      </c>
      <c r="J66" s="115" t="s">
        <v>58</v>
      </c>
      <c r="K66" s="11">
        <v>1989</v>
      </c>
      <c r="L66" s="78" t="s">
        <v>59</v>
      </c>
      <c r="M66" s="94">
        <v>4770000</v>
      </c>
      <c r="N66" s="40">
        <v>2930151.22</v>
      </c>
      <c r="O66" s="66">
        <v>11073115.449999999</v>
      </c>
      <c r="P66" s="65" t="s">
        <v>60</v>
      </c>
      <c r="Q66" s="5" t="s">
        <v>61</v>
      </c>
    </row>
    <row r="67" spans="1:19" ht="60" x14ac:dyDescent="0.2">
      <c r="A67" s="3">
        <f t="shared" si="0"/>
        <v>59</v>
      </c>
      <c r="B67" s="41" t="s">
        <v>63</v>
      </c>
      <c r="C67" s="36"/>
      <c r="D67" s="35" t="s">
        <v>64</v>
      </c>
      <c r="E67" s="78" t="s">
        <v>65</v>
      </c>
      <c r="F67" s="11">
        <v>1255</v>
      </c>
      <c r="G67" s="11" t="s">
        <v>546</v>
      </c>
      <c r="H67" s="36" t="s">
        <v>66</v>
      </c>
      <c r="I67" s="111" t="s">
        <v>70</v>
      </c>
      <c r="J67" s="57" t="s">
        <v>67</v>
      </c>
      <c r="K67" s="11">
        <v>1985</v>
      </c>
      <c r="L67" s="78" t="s">
        <v>68</v>
      </c>
      <c r="M67" s="42">
        <v>2543004.66</v>
      </c>
      <c r="N67" s="40">
        <v>1442104.34</v>
      </c>
      <c r="O67" s="66">
        <v>7664484.8700000001</v>
      </c>
      <c r="P67" s="65" t="s">
        <v>69</v>
      </c>
      <c r="Q67" s="5" t="s">
        <v>71</v>
      </c>
    </row>
    <row r="68" spans="1:19" ht="81.75" customHeight="1" x14ac:dyDescent="0.2">
      <c r="A68" s="3">
        <f t="shared" si="0"/>
        <v>60</v>
      </c>
      <c r="B68" s="3" t="s">
        <v>421</v>
      </c>
      <c r="C68" s="6"/>
      <c r="D68" s="13" t="s">
        <v>671</v>
      </c>
      <c r="E68" s="6" t="s">
        <v>431</v>
      </c>
      <c r="F68" s="3">
        <v>2313.9</v>
      </c>
      <c r="G68" s="3" t="s">
        <v>546</v>
      </c>
      <c r="H68" s="4" t="s">
        <v>434</v>
      </c>
      <c r="I68" s="29" t="s">
        <v>422</v>
      </c>
      <c r="J68" s="57" t="s">
        <v>288</v>
      </c>
      <c r="K68" s="3">
        <v>2014</v>
      </c>
      <c r="L68" s="16" t="s">
        <v>423</v>
      </c>
      <c r="M68" s="14">
        <v>149007108.41999999</v>
      </c>
      <c r="N68" s="14">
        <v>137473458.38</v>
      </c>
      <c r="O68" s="83">
        <v>256361.27</v>
      </c>
      <c r="P68" s="33" t="s">
        <v>424</v>
      </c>
      <c r="Q68" s="201" t="s">
        <v>438</v>
      </c>
    </row>
    <row r="69" spans="1:19" ht="81" customHeight="1" x14ac:dyDescent="0.2">
      <c r="A69" s="3">
        <f t="shared" si="0"/>
        <v>61</v>
      </c>
      <c r="B69" s="3" t="s">
        <v>425</v>
      </c>
      <c r="C69" s="4"/>
      <c r="D69" s="13" t="s">
        <v>660</v>
      </c>
      <c r="E69" s="6" t="s">
        <v>432</v>
      </c>
      <c r="F69" s="3">
        <v>70.8</v>
      </c>
      <c r="G69" s="3" t="s">
        <v>546</v>
      </c>
      <c r="H69" s="4" t="s">
        <v>435</v>
      </c>
      <c r="I69" s="4" t="s">
        <v>426</v>
      </c>
      <c r="J69" s="57" t="s">
        <v>579</v>
      </c>
      <c r="K69" s="3">
        <v>2019</v>
      </c>
      <c r="L69" s="16" t="s">
        <v>437</v>
      </c>
      <c r="M69" s="14">
        <v>12119000</v>
      </c>
      <c r="N69" s="14">
        <v>11378394.42</v>
      </c>
      <c r="O69" s="83">
        <v>677328.02</v>
      </c>
      <c r="P69" s="33" t="s">
        <v>424</v>
      </c>
      <c r="Q69" s="202"/>
    </row>
    <row r="70" spans="1:19" ht="80.25" customHeight="1" x14ac:dyDescent="0.2">
      <c r="A70" s="3">
        <f t="shared" si="0"/>
        <v>62</v>
      </c>
      <c r="B70" s="3" t="s">
        <v>427</v>
      </c>
      <c r="C70" s="4"/>
      <c r="D70" s="13" t="s">
        <v>428</v>
      </c>
      <c r="E70" s="6" t="s">
        <v>433</v>
      </c>
      <c r="F70" s="3">
        <v>1091.5999999999999</v>
      </c>
      <c r="G70" s="3" t="s">
        <v>546</v>
      </c>
      <c r="H70" s="4" t="s">
        <v>436</v>
      </c>
      <c r="I70" s="29" t="s">
        <v>429</v>
      </c>
      <c r="J70" s="57" t="s">
        <v>231</v>
      </c>
      <c r="K70" s="3">
        <v>2018</v>
      </c>
      <c r="L70" s="16" t="s">
        <v>437</v>
      </c>
      <c r="M70" s="14">
        <v>74411760.299999997</v>
      </c>
      <c r="N70" s="14">
        <v>70538128.950000003</v>
      </c>
      <c r="O70" s="83">
        <v>13742971.76</v>
      </c>
      <c r="P70" s="33" t="s">
        <v>430</v>
      </c>
      <c r="Q70" s="203"/>
    </row>
    <row r="71" spans="1:19" ht="87.75" customHeight="1" x14ac:dyDescent="0.2">
      <c r="A71" s="3">
        <f t="shared" si="0"/>
        <v>63</v>
      </c>
      <c r="B71" s="3" t="s">
        <v>439</v>
      </c>
      <c r="C71" s="6"/>
      <c r="D71" s="13" t="s">
        <v>671</v>
      </c>
      <c r="E71" s="6" t="s">
        <v>445</v>
      </c>
      <c r="F71" s="3">
        <v>1249.5999999999999</v>
      </c>
      <c r="G71" s="3" t="s">
        <v>546</v>
      </c>
      <c r="H71" s="4" t="s">
        <v>446</v>
      </c>
      <c r="I71" s="29" t="s">
        <v>440</v>
      </c>
      <c r="J71" s="57" t="s">
        <v>441</v>
      </c>
      <c r="K71" s="3">
        <v>1998</v>
      </c>
      <c r="L71" s="16" t="s">
        <v>442</v>
      </c>
      <c r="M71" s="14">
        <v>9858000</v>
      </c>
      <c r="N71" s="14">
        <v>7105021.04</v>
      </c>
      <c r="O71" s="83">
        <v>8434822.6600000001</v>
      </c>
      <c r="P71" s="33" t="s">
        <v>443</v>
      </c>
      <c r="Q71" s="5" t="s">
        <v>444</v>
      </c>
    </row>
    <row r="72" spans="1:19" ht="81.75" customHeight="1" x14ac:dyDescent="0.2">
      <c r="A72" s="3">
        <f t="shared" si="0"/>
        <v>64</v>
      </c>
      <c r="B72" s="3" t="s">
        <v>447</v>
      </c>
      <c r="C72" s="6"/>
      <c r="D72" s="13" t="s">
        <v>671</v>
      </c>
      <c r="E72" s="6" t="s">
        <v>459</v>
      </c>
      <c r="F72" s="3">
        <v>823.1</v>
      </c>
      <c r="G72" s="3" t="s">
        <v>546</v>
      </c>
      <c r="H72" s="4" t="s">
        <v>471</v>
      </c>
      <c r="I72" s="29" t="s">
        <v>448</v>
      </c>
      <c r="J72" s="57" t="s">
        <v>449</v>
      </c>
      <c r="K72" s="3">
        <v>1981</v>
      </c>
      <c r="L72" s="16" t="s">
        <v>450</v>
      </c>
      <c r="M72" s="14">
        <v>1901983.44</v>
      </c>
      <c r="N72" s="14">
        <v>983087.22</v>
      </c>
      <c r="O72" s="83">
        <v>6791998.9900000002</v>
      </c>
      <c r="P72" s="33" t="s">
        <v>451</v>
      </c>
      <c r="Q72" s="5" t="s">
        <v>452</v>
      </c>
    </row>
    <row r="73" spans="1:19" ht="60" x14ac:dyDescent="0.2">
      <c r="A73" s="3">
        <f t="shared" si="0"/>
        <v>65</v>
      </c>
      <c r="B73" s="3" t="s">
        <v>453</v>
      </c>
      <c r="C73" s="4"/>
      <c r="D73" s="13" t="s">
        <v>460</v>
      </c>
      <c r="E73" s="16" t="s">
        <v>454</v>
      </c>
      <c r="F73" s="3">
        <v>683.3</v>
      </c>
      <c r="G73" s="3" t="s">
        <v>546</v>
      </c>
      <c r="H73" s="4" t="s">
        <v>472</v>
      </c>
      <c r="I73" s="4" t="s">
        <v>455</v>
      </c>
      <c r="J73" s="185" t="s">
        <v>456</v>
      </c>
      <c r="K73" s="3">
        <v>1989</v>
      </c>
      <c r="L73" s="16" t="s">
        <v>457</v>
      </c>
      <c r="M73" s="14">
        <v>2616421.3199999998</v>
      </c>
      <c r="N73" s="14">
        <v>1612489.06</v>
      </c>
      <c r="O73" s="83">
        <v>4173021.92</v>
      </c>
      <c r="P73" s="24" t="s">
        <v>458</v>
      </c>
      <c r="Q73" s="5" t="s">
        <v>461</v>
      </c>
    </row>
    <row r="74" spans="1:19" ht="60" x14ac:dyDescent="0.2">
      <c r="A74" s="3">
        <f t="shared" si="0"/>
        <v>66</v>
      </c>
      <c r="B74" s="3" t="s">
        <v>462</v>
      </c>
      <c r="C74" s="4"/>
      <c r="D74" s="13" t="s">
        <v>463</v>
      </c>
      <c r="E74" s="16" t="s">
        <v>464</v>
      </c>
      <c r="F74" s="3">
        <v>720.9</v>
      </c>
      <c r="G74" s="3" t="s">
        <v>546</v>
      </c>
      <c r="H74" s="4" t="s">
        <v>473</v>
      </c>
      <c r="I74" s="4" t="s">
        <v>465</v>
      </c>
      <c r="J74" s="57" t="s">
        <v>466</v>
      </c>
      <c r="K74" s="3">
        <v>1982</v>
      </c>
      <c r="L74" s="16" t="s">
        <v>467</v>
      </c>
      <c r="M74" s="87" t="s">
        <v>468</v>
      </c>
      <c r="N74" s="87">
        <v>1033933.22</v>
      </c>
      <c r="O74" s="83">
        <v>4402651.1100000003</v>
      </c>
      <c r="P74" s="24" t="s">
        <v>469</v>
      </c>
      <c r="Q74" s="5" t="s">
        <v>470</v>
      </c>
    </row>
    <row r="75" spans="1:19" ht="60" x14ac:dyDescent="0.2">
      <c r="A75" s="3">
        <f t="shared" ref="A75:A125" si="1">A74+1</f>
        <v>67</v>
      </c>
      <c r="B75" s="3" t="s">
        <v>474</v>
      </c>
      <c r="C75" s="4"/>
      <c r="D75" s="13" t="s">
        <v>475</v>
      </c>
      <c r="E75" s="16" t="s">
        <v>476</v>
      </c>
      <c r="F75" s="3">
        <v>1304.8</v>
      </c>
      <c r="G75" s="3" t="s">
        <v>546</v>
      </c>
      <c r="H75" s="4" t="s">
        <v>484</v>
      </c>
      <c r="I75" s="4" t="s">
        <v>477</v>
      </c>
      <c r="J75" s="57" t="s">
        <v>478</v>
      </c>
      <c r="K75" s="3">
        <v>1992</v>
      </c>
      <c r="L75" s="16" t="s">
        <v>479</v>
      </c>
      <c r="M75" s="14">
        <v>1976274.6</v>
      </c>
      <c r="N75" s="14">
        <v>1299340.24</v>
      </c>
      <c r="O75" s="83">
        <v>7269619.5199999996</v>
      </c>
      <c r="P75" s="24" t="s">
        <v>480</v>
      </c>
      <c r="Q75" s="201" t="s">
        <v>485</v>
      </c>
    </row>
    <row r="76" spans="1:19" ht="60" x14ac:dyDescent="0.2">
      <c r="A76" s="3">
        <f t="shared" si="1"/>
        <v>68</v>
      </c>
      <c r="B76" s="3" t="s">
        <v>474</v>
      </c>
      <c r="C76" s="4"/>
      <c r="D76" s="13" t="s">
        <v>481</v>
      </c>
      <c r="E76" s="16" t="s">
        <v>476</v>
      </c>
      <c r="F76" s="3"/>
      <c r="G76" s="3" t="s">
        <v>546</v>
      </c>
      <c r="H76" s="4" t="s">
        <v>484</v>
      </c>
      <c r="I76" s="4" t="s">
        <v>477</v>
      </c>
      <c r="J76" s="57" t="s">
        <v>482</v>
      </c>
      <c r="K76" s="3">
        <v>1992</v>
      </c>
      <c r="L76" s="16" t="s">
        <v>479</v>
      </c>
      <c r="M76" s="14">
        <v>33164.22</v>
      </c>
      <c r="N76" s="83">
        <v>0</v>
      </c>
      <c r="O76" s="83">
        <v>0</v>
      </c>
      <c r="P76" s="24" t="s">
        <v>483</v>
      </c>
      <c r="Q76" s="203"/>
    </row>
    <row r="77" spans="1:19" ht="72" x14ac:dyDescent="0.2">
      <c r="A77" s="3">
        <f t="shared" si="1"/>
        <v>69</v>
      </c>
      <c r="B77" s="41" t="s">
        <v>486</v>
      </c>
      <c r="C77" s="36"/>
      <c r="D77" s="35" t="s">
        <v>487</v>
      </c>
      <c r="E77" s="78" t="s">
        <v>488</v>
      </c>
      <c r="F77" s="11">
        <v>792</v>
      </c>
      <c r="G77" s="11" t="s">
        <v>546</v>
      </c>
      <c r="H77" s="36" t="s">
        <v>489</v>
      </c>
      <c r="I77" s="29" t="s">
        <v>493</v>
      </c>
      <c r="J77" s="60" t="s">
        <v>490</v>
      </c>
      <c r="K77" s="11">
        <v>1983</v>
      </c>
      <c r="L77" s="9" t="s">
        <v>491</v>
      </c>
      <c r="M77" s="42">
        <v>1969747.65</v>
      </c>
      <c r="N77" s="53">
        <v>1081410.81</v>
      </c>
      <c r="O77" s="66">
        <v>3989303.57</v>
      </c>
      <c r="P77" s="65" t="s">
        <v>492</v>
      </c>
      <c r="Q77" s="5" t="s">
        <v>494</v>
      </c>
    </row>
    <row r="78" spans="1:19" ht="72" x14ac:dyDescent="0.2">
      <c r="A78" s="3">
        <f t="shared" si="1"/>
        <v>70</v>
      </c>
      <c r="B78" s="41" t="s">
        <v>874</v>
      </c>
      <c r="C78" s="36"/>
      <c r="D78" s="35" t="s">
        <v>875</v>
      </c>
      <c r="E78" s="78" t="s">
        <v>876</v>
      </c>
      <c r="F78" s="106">
        <v>409.6</v>
      </c>
      <c r="G78" s="11" t="s">
        <v>546</v>
      </c>
      <c r="H78" s="36" t="s">
        <v>877</v>
      </c>
      <c r="I78" s="105" t="s">
        <v>881</v>
      </c>
      <c r="J78" s="60" t="s">
        <v>878</v>
      </c>
      <c r="K78" s="11">
        <v>1973</v>
      </c>
      <c r="L78" s="78" t="s">
        <v>879</v>
      </c>
      <c r="M78" s="42">
        <v>2529335.4300000002</v>
      </c>
      <c r="N78" s="40">
        <v>1055842.3</v>
      </c>
      <c r="O78" s="66">
        <v>1887090.78</v>
      </c>
      <c r="P78" s="65" t="s">
        <v>880</v>
      </c>
      <c r="Q78" s="7" t="s">
        <v>882</v>
      </c>
      <c r="R78" s="72"/>
      <c r="S78" s="71"/>
    </row>
    <row r="79" spans="1:19" ht="60" x14ac:dyDescent="0.2">
      <c r="A79" s="3">
        <f t="shared" si="1"/>
        <v>71</v>
      </c>
      <c r="B79" s="3" t="s">
        <v>971</v>
      </c>
      <c r="C79" s="4"/>
      <c r="D79" s="4" t="s">
        <v>671</v>
      </c>
      <c r="E79" s="16" t="s">
        <v>892</v>
      </c>
      <c r="F79" s="3">
        <v>231.5</v>
      </c>
      <c r="G79" s="3" t="s">
        <v>546</v>
      </c>
      <c r="H79" s="4" t="s">
        <v>894</v>
      </c>
      <c r="I79" s="186" t="s">
        <v>883</v>
      </c>
      <c r="J79" s="186"/>
      <c r="K79" s="3">
        <v>1989</v>
      </c>
      <c r="L79" s="16" t="s">
        <v>884</v>
      </c>
      <c r="M79" s="14">
        <v>728458.5</v>
      </c>
      <c r="N79" s="14">
        <v>340280.88</v>
      </c>
      <c r="O79" s="83">
        <v>1215378.26</v>
      </c>
      <c r="P79" s="24" t="s">
        <v>885</v>
      </c>
      <c r="Q79" s="200" t="s">
        <v>893</v>
      </c>
    </row>
    <row r="80" spans="1:19" ht="60" x14ac:dyDescent="0.2">
      <c r="A80" s="3">
        <f t="shared" si="1"/>
        <v>72</v>
      </c>
      <c r="B80" s="3" t="s">
        <v>886</v>
      </c>
      <c r="C80" s="4"/>
      <c r="D80" s="13" t="s">
        <v>887</v>
      </c>
      <c r="E80" s="16" t="s">
        <v>892</v>
      </c>
      <c r="F80" s="3">
        <v>49.6</v>
      </c>
      <c r="G80" s="3" t="s">
        <v>546</v>
      </c>
      <c r="H80" s="4" t="s">
        <v>895</v>
      </c>
      <c r="I80" s="4"/>
      <c r="J80" s="113" t="s">
        <v>888</v>
      </c>
      <c r="K80" s="3">
        <v>1976</v>
      </c>
      <c r="L80" s="16" t="s">
        <v>884</v>
      </c>
      <c r="M80" s="14">
        <v>728220</v>
      </c>
      <c r="N80" s="14">
        <v>179567.52</v>
      </c>
      <c r="O80" s="83">
        <v>312502.84000000003</v>
      </c>
      <c r="P80" s="24" t="s">
        <v>885</v>
      </c>
      <c r="Q80" s="200"/>
    </row>
    <row r="81" spans="1:17" ht="60" x14ac:dyDescent="0.2">
      <c r="A81" s="3">
        <f t="shared" si="1"/>
        <v>73</v>
      </c>
      <c r="B81" s="3" t="s">
        <v>889</v>
      </c>
      <c r="C81" s="4"/>
      <c r="D81" s="13" t="s">
        <v>890</v>
      </c>
      <c r="E81" s="16" t="s">
        <v>892</v>
      </c>
      <c r="F81" s="3">
        <v>127.7</v>
      </c>
      <c r="G81" s="3" t="s">
        <v>546</v>
      </c>
      <c r="H81" s="4" t="s">
        <v>896</v>
      </c>
      <c r="I81" s="4"/>
      <c r="J81" s="113" t="s">
        <v>288</v>
      </c>
      <c r="K81" s="3">
        <v>1976</v>
      </c>
      <c r="L81" s="16" t="s">
        <v>891</v>
      </c>
      <c r="M81" s="14">
        <v>710979.63</v>
      </c>
      <c r="N81" s="14">
        <v>164690.44</v>
      </c>
      <c r="O81" s="83">
        <v>752519.88</v>
      </c>
      <c r="P81" s="24" t="s">
        <v>885</v>
      </c>
      <c r="Q81" s="200"/>
    </row>
    <row r="82" spans="1:17" ht="67.5" customHeight="1" x14ac:dyDescent="0.2">
      <c r="A82" s="3">
        <f t="shared" si="1"/>
        <v>74</v>
      </c>
      <c r="B82" s="41" t="s">
        <v>897</v>
      </c>
      <c r="C82" s="36"/>
      <c r="D82" s="35" t="s">
        <v>898</v>
      </c>
      <c r="E82" s="78" t="s">
        <v>899</v>
      </c>
      <c r="F82" s="106">
        <v>1169.2</v>
      </c>
      <c r="G82" s="11" t="s">
        <v>546</v>
      </c>
      <c r="H82" s="36" t="s">
        <v>900</v>
      </c>
      <c r="I82" s="29" t="s">
        <v>904</v>
      </c>
      <c r="J82" s="30" t="s">
        <v>901</v>
      </c>
      <c r="K82" s="11">
        <v>1993</v>
      </c>
      <c r="L82" s="78" t="s">
        <v>902</v>
      </c>
      <c r="M82" s="74">
        <v>4557172.0199999996</v>
      </c>
      <c r="N82" s="75">
        <v>2881595.6</v>
      </c>
      <c r="O82" s="66">
        <v>5762501.1900000004</v>
      </c>
      <c r="P82" s="65" t="s">
        <v>903</v>
      </c>
      <c r="Q82" s="5" t="s">
        <v>905</v>
      </c>
    </row>
    <row r="83" spans="1:17" ht="68.25" customHeight="1" x14ac:dyDescent="0.2">
      <c r="A83" s="3">
        <f t="shared" si="1"/>
        <v>75</v>
      </c>
      <c r="B83" s="3" t="s">
        <v>906</v>
      </c>
      <c r="C83" s="4"/>
      <c r="D83" s="13" t="s">
        <v>907</v>
      </c>
      <c r="E83" s="16" t="s">
        <v>908</v>
      </c>
      <c r="F83" s="3">
        <v>1245.5</v>
      </c>
      <c r="G83" s="3" t="s">
        <v>546</v>
      </c>
      <c r="H83" s="4" t="s">
        <v>216</v>
      </c>
      <c r="I83" s="4" t="s">
        <v>909</v>
      </c>
      <c r="J83" s="114" t="s">
        <v>910</v>
      </c>
      <c r="K83" s="3">
        <v>1985</v>
      </c>
      <c r="L83" s="16" t="s">
        <v>911</v>
      </c>
      <c r="M83" s="14">
        <v>19474019.489999998</v>
      </c>
      <c r="N83" s="14">
        <v>12568896.060000001</v>
      </c>
      <c r="O83" s="83">
        <v>6271998.9900000002</v>
      </c>
      <c r="P83" s="24" t="s">
        <v>495</v>
      </c>
      <c r="Q83" s="5" t="s">
        <v>496</v>
      </c>
    </row>
    <row r="84" spans="1:17" ht="103.5" customHeight="1" x14ac:dyDescent="0.2">
      <c r="A84" s="3">
        <f t="shared" si="1"/>
        <v>76</v>
      </c>
      <c r="B84" s="3" t="s">
        <v>211</v>
      </c>
      <c r="C84" s="6"/>
      <c r="D84" s="13" t="s">
        <v>214</v>
      </c>
      <c r="E84" s="6" t="s">
        <v>215</v>
      </c>
      <c r="F84" s="3">
        <v>396.9</v>
      </c>
      <c r="G84" s="3" t="s">
        <v>546</v>
      </c>
      <c r="H84" s="4" t="s">
        <v>218</v>
      </c>
      <c r="I84" s="29"/>
      <c r="J84" s="57" t="s">
        <v>212</v>
      </c>
      <c r="K84" s="3">
        <v>1992</v>
      </c>
      <c r="L84" s="27">
        <v>43391</v>
      </c>
      <c r="M84" s="14">
        <v>1987500</v>
      </c>
      <c r="N84" s="14">
        <v>1309102.76</v>
      </c>
      <c r="O84" s="83">
        <v>4417525</v>
      </c>
      <c r="P84" s="33" t="s">
        <v>217</v>
      </c>
      <c r="Q84" s="5" t="s">
        <v>213</v>
      </c>
    </row>
    <row r="85" spans="1:17" ht="103.5" customHeight="1" x14ac:dyDescent="0.2">
      <c r="A85" s="11">
        <f t="shared" si="1"/>
        <v>77</v>
      </c>
      <c r="B85" s="11"/>
      <c r="C85" s="54"/>
      <c r="D85" s="189" t="s">
        <v>214</v>
      </c>
      <c r="E85" s="6" t="s">
        <v>974</v>
      </c>
      <c r="F85" s="3">
        <v>143.9</v>
      </c>
      <c r="G85" s="3" t="s">
        <v>546</v>
      </c>
      <c r="H85" s="4"/>
      <c r="I85" s="29"/>
      <c r="J85" s="57"/>
      <c r="K85" s="3">
        <v>1972</v>
      </c>
      <c r="L85" s="107" t="s">
        <v>975</v>
      </c>
      <c r="M85" s="14">
        <v>145190.85</v>
      </c>
      <c r="N85" s="14">
        <v>79556.850000000006</v>
      </c>
      <c r="O85" s="83"/>
      <c r="P85" s="33" t="s">
        <v>976</v>
      </c>
      <c r="Q85" s="5" t="s">
        <v>213</v>
      </c>
    </row>
    <row r="86" spans="1:17" ht="84" x14ac:dyDescent="0.2">
      <c r="A86" s="3">
        <f t="shared" si="1"/>
        <v>78</v>
      </c>
      <c r="B86" s="3" t="s">
        <v>728</v>
      </c>
      <c r="C86" s="4">
        <v>154</v>
      </c>
      <c r="D86" s="4" t="s">
        <v>729</v>
      </c>
      <c r="E86" s="16" t="s">
        <v>730</v>
      </c>
      <c r="F86" s="3">
        <v>3407.9</v>
      </c>
      <c r="G86" s="3" t="s">
        <v>546</v>
      </c>
      <c r="H86" s="4" t="s">
        <v>731</v>
      </c>
      <c r="I86" s="4" t="s">
        <v>734</v>
      </c>
      <c r="J86" s="116">
        <v>101050000004</v>
      </c>
      <c r="K86" s="3">
        <v>1975</v>
      </c>
      <c r="L86" s="16" t="s">
        <v>732</v>
      </c>
      <c r="M86" s="83">
        <v>30081563.460000001</v>
      </c>
      <c r="N86" s="83">
        <v>14075598.25</v>
      </c>
      <c r="O86" s="83">
        <v>28750339.760000002</v>
      </c>
      <c r="P86" s="24" t="s">
        <v>728</v>
      </c>
      <c r="Q86" s="5" t="s">
        <v>733</v>
      </c>
    </row>
    <row r="87" spans="1:17" ht="60" x14ac:dyDescent="0.2">
      <c r="A87" s="3">
        <f t="shared" si="1"/>
        <v>79</v>
      </c>
      <c r="B87" s="3" t="s">
        <v>735</v>
      </c>
      <c r="C87" s="5" t="s">
        <v>736</v>
      </c>
      <c r="D87" s="4" t="s">
        <v>737</v>
      </c>
      <c r="E87" s="16" t="s">
        <v>738</v>
      </c>
      <c r="F87" s="3">
        <v>482.3</v>
      </c>
      <c r="G87" s="3" t="s">
        <v>546</v>
      </c>
      <c r="H87" s="29" t="s">
        <v>739</v>
      </c>
      <c r="I87" s="77" t="s">
        <v>740</v>
      </c>
      <c r="J87" s="117" t="s">
        <v>741</v>
      </c>
      <c r="K87" s="5">
        <v>1991</v>
      </c>
      <c r="L87" s="6" t="s">
        <v>742</v>
      </c>
      <c r="M87" s="89">
        <v>2422364.84</v>
      </c>
      <c r="N87" s="89">
        <v>1544942.95</v>
      </c>
      <c r="O87" s="89">
        <v>4596720.24</v>
      </c>
      <c r="P87" s="33" t="s">
        <v>743</v>
      </c>
      <c r="Q87" s="200" t="s">
        <v>751</v>
      </c>
    </row>
    <row r="88" spans="1:17" ht="72" x14ac:dyDescent="0.2">
      <c r="A88" s="3">
        <f t="shared" si="1"/>
        <v>80</v>
      </c>
      <c r="B88" s="3" t="s">
        <v>744</v>
      </c>
      <c r="C88" s="5" t="s">
        <v>736</v>
      </c>
      <c r="D88" s="4" t="s">
        <v>745</v>
      </c>
      <c r="E88" s="16" t="s">
        <v>746</v>
      </c>
      <c r="F88" s="3">
        <v>164.6</v>
      </c>
      <c r="G88" s="3" t="s">
        <v>546</v>
      </c>
      <c r="H88" s="29" t="s">
        <v>739</v>
      </c>
      <c r="I88" s="77" t="s">
        <v>747</v>
      </c>
      <c r="J88" s="117" t="s">
        <v>748</v>
      </c>
      <c r="K88" s="3">
        <v>1975</v>
      </c>
      <c r="L88" s="6" t="s">
        <v>749</v>
      </c>
      <c r="M88" s="83">
        <v>27292.68</v>
      </c>
      <c r="N88" s="83">
        <v>7414.67</v>
      </c>
      <c r="O88" s="83">
        <v>1131000.1299999999</v>
      </c>
      <c r="P88" s="33" t="s">
        <v>750</v>
      </c>
      <c r="Q88" s="200"/>
    </row>
    <row r="89" spans="1:17" ht="62.45" customHeight="1" x14ac:dyDescent="0.2">
      <c r="A89" s="3">
        <f t="shared" si="1"/>
        <v>81</v>
      </c>
      <c r="B89" s="3" t="s">
        <v>752</v>
      </c>
      <c r="C89" s="5" t="s">
        <v>736</v>
      </c>
      <c r="D89" s="4" t="s">
        <v>753</v>
      </c>
      <c r="E89" s="16" t="s">
        <v>754</v>
      </c>
      <c r="F89" s="3">
        <v>253.4</v>
      </c>
      <c r="G89" s="3" t="s">
        <v>546</v>
      </c>
      <c r="H89" s="29" t="s">
        <v>755</v>
      </c>
      <c r="I89" s="77" t="s">
        <v>756</v>
      </c>
      <c r="J89" s="117" t="s">
        <v>757</v>
      </c>
      <c r="K89" s="5">
        <v>1968</v>
      </c>
      <c r="L89" s="6" t="s">
        <v>758</v>
      </c>
      <c r="M89" s="89">
        <v>1164632</v>
      </c>
      <c r="N89" s="89">
        <v>0</v>
      </c>
      <c r="O89" s="89">
        <v>2256595.7200000002</v>
      </c>
      <c r="P89" s="33" t="s">
        <v>759</v>
      </c>
      <c r="Q89" s="201" t="s">
        <v>768</v>
      </c>
    </row>
    <row r="90" spans="1:17" ht="63" customHeight="1" x14ac:dyDescent="0.2">
      <c r="A90" s="3">
        <f t="shared" si="1"/>
        <v>82</v>
      </c>
      <c r="B90" s="3" t="s">
        <v>760</v>
      </c>
      <c r="C90" s="5" t="s">
        <v>736</v>
      </c>
      <c r="D90" s="4" t="s">
        <v>761</v>
      </c>
      <c r="E90" s="16" t="s">
        <v>762</v>
      </c>
      <c r="F90" s="3">
        <v>93.9</v>
      </c>
      <c r="G90" s="3" t="s">
        <v>546</v>
      </c>
      <c r="H90" s="29" t="s">
        <v>763</v>
      </c>
      <c r="I90" s="77" t="s">
        <v>764</v>
      </c>
      <c r="J90" s="117" t="s">
        <v>765</v>
      </c>
      <c r="K90" s="5">
        <v>1960</v>
      </c>
      <c r="L90" s="6" t="s">
        <v>766</v>
      </c>
      <c r="M90" s="83">
        <v>260621.67</v>
      </c>
      <c r="N90" s="89">
        <v>0</v>
      </c>
      <c r="O90" s="83">
        <v>440272.78</v>
      </c>
      <c r="P90" s="33" t="s">
        <v>767</v>
      </c>
      <c r="Q90" s="203"/>
    </row>
    <row r="91" spans="1:17" ht="61.5" customHeight="1" x14ac:dyDescent="0.2">
      <c r="A91" s="3">
        <f t="shared" si="1"/>
        <v>83</v>
      </c>
      <c r="B91" s="3" t="s">
        <v>769</v>
      </c>
      <c r="C91" s="5" t="s">
        <v>736</v>
      </c>
      <c r="D91" s="124" t="s">
        <v>770</v>
      </c>
      <c r="E91" s="76" t="s">
        <v>771</v>
      </c>
      <c r="F91" s="125">
        <v>789.5</v>
      </c>
      <c r="G91" s="5" t="s">
        <v>546</v>
      </c>
      <c r="H91" s="34" t="s">
        <v>772</v>
      </c>
      <c r="I91" s="77" t="s">
        <v>773</v>
      </c>
      <c r="J91" s="5">
        <v>1101020004</v>
      </c>
      <c r="K91" s="5">
        <v>1970</v>
      </c>
      <c r="L91" s="6" t="s">
        <v>774</v>
      </c>
      <c r="M91" s="126">
        <v>3555284.52</v>
      </c>
      <c r="N91" s="89">
        <v>296189.74</v>
      </c>
      <c r="O91" s="83">
        <v>5180191.5199999996</v>
      </c>
      <c r="P91" s="24" t="s">
        <v>775</v>
      </c>
      <c r="Q91" s="201" t="s">
        <v>826</v>
      </c>
    </row>
    <row r="92" spans="1:17" ht="68.25" customHeight="1" x14ac:dyDescent="0.2">
      <c r="A92" s="3">
        <f t="shared" si="1"/>
        <v>84</v>
      </c>
      <c r="B92" s="3" t="s">
        <v>776</v>
      </c>
      <c r="C92" s="5" t="s">
        <v>736</v>
      </c>
      <c r="D92" s="29" t="s">
        <v>777</v>
      </c>
      <c r="E92" s="6" t="s">
        <v>778</v>
      </c>
      <c r="F92" s="125">
        <v>60.9</v>
      </c>
      <c r="G92" s="5" t="s">
        <v>546</v>
      </c>
      <c r="H92" s="29" t="s">
        <v>772</v>
      </c>
      <c r="I92" s="77" t="s">
        <v>779</v>
      </c>
      <c r="J92" s="5">
        <v>1101020026</v>
      </c>
      <c r="K92" s="5">
        <v>1976</v>
      </c>
      <c r="L92" s="6" t="s">
        <v>780</v>
      </c>
      <c r="M92" s="89">
        <v>134828.82</v>
      </c>
      <c r="N92" s="89" t="s">
        <v>736</v>
      </c>
      <c r="O92" s="83">
        <v>286045.49</v>
      </c>
      <c r="P92" s="24" t="s">
        <v>781</v>
      </c>
      <c r="Q92" s="202"/>
    </row>
    <row r="93" spans="1:17" ht="62.25" customHeight="1" x14ac:dyDescent="0.2">
      <c r="A93" s="3">
        <f t="shared" si="1"/>
        <v>85</v>
      </c>
      <c r="B93" s="3" t="s">
        <v>782</v>
      </c>
      <c r="C93" s="5" t="s">
        <v>736</v>
      </c>
      <c r="D93" s="29" t="s">
        <v>783</v>
      </c>
      <c r="E93" s="6" t="s">
        <v>784</v>
      </c>
      <c r="F93" s="125">
        <v>254.8</v>
      </c>
      <c r="G93" s="5" t="s">
        <v>546</v>
      </c>
      <c r="H93" s="29" t="s">
        <v>772</v>
      </c>
      <c r="I93" s="77" t="s">
        <v>785</v>
      </c>
      <c r="J93" s="5">
        <v>1101020016</v>
      </c>
      <c r="K93" s="5">
        <v>1950</v>
      </c>
      <c r="L93" s="6" t="s">
        <v>786</v>
      </c>
      <c r="M93" s="89">
        <v>21511.11</v>
      </c>
      <c r="N93" s="89" t="s">
        <v>736</v>
      </c>
      <c r="O93" s="83">
        <v>1632172.92</v>
      </c>
      <c r="P93" s="24" t="s">
        <v>787</v>
      </c>
      <c r="Q93" s="202"/>
    </row>
    <row r="94" spans="1:17" ht="65.25" customHeight="1" x14ac:dyDescent="0.2">
      <c r="A94" s="3">
        <f t="shared" si="1"/>
        <v>86</v>
      </c>
      <c r="B94" s="3" t="s">
        <v>788</v>
      </c>
      <c r="C94" s="5" t="s">
        <v>736</v>
      </c>
      <c r="D94" s="29" t="s">
        <v>789</v>
      </c>
      <c r="E94" s="6" t="s">
        <v>790</v>
      </c>
      <c r="F94" s="125">
        <v>279.3</v>
      </c>
      <c r="G94" s="5" t="s">
        <v>546</v>
      </c>
      <c r="H94" s="29" t="s">
        <v>772</v>
      </c>
      <c r="I94" s="77" t="s">
        <v>791</v>
      </c>
      <c r="J94" s="5">
        <v>1101020040</v>
      </c>
      <c r="K94" s="5">
        <v>1989</v>
      </c>
      <c r="L94" s="6" t="s">
        <v>774</v>
      </c>
      <c r="M94" s="89">
        <v>570215.34</v>
      </c>
      <c r="N94" s="89">
        <v>292444.11</v>
      </c>
      <c r="O94" s="83">
        <v>2094327.52</v>
      </c>
      <c r="P94" s="24" t="s">
        <v>792</v>
      </c>
      <c r="Q94" s="202"/>
    </row>
    <row r="95" spans="1:17" ht="63" customHeight="1" x14ac:dyDescent="0.2">
      <c r="A95" s="3">
        <f t="shared" si="1"/>
        <v>87</v>
      </c>
      <c r="B95" s="3" t="s">
        <v>793</v>
      </c>
      <c r="C95" s="5" t="s">
        <v>736</v>
      </c>
      <c r="D95" s="127" t="s">
        <v>794</v>
      </c>
      <c r="E95" s="128" t="s">
        <v>795</v>
      </c>
      <c r="F95" s="129">
        <v>325.89999999999998</v>
      </c>
      <c r="G95" s="5" t="s">
        <v>546</v>
      </c>
      <c r="H95" s="29" t="s">
        <v>772</v>
      </c>
      <c r="I95" s="77" t="s">
        <v>796</v>
      </c>
      <c r="J95" s="5">
        <v>1101020012</v>
      </c>
      <c r="K95" s="5">
        <v>1952</v>
      </c>
      <c r="L95" s="6" t="s">
        <v>774</v>
      </c>
      <c r="M95" s="130">
        <v>1561391.13</v>
      </c>
      <c r="N95" s="89" t="s">
        <v>736</v>
      </c>
      <c r="O95" s="83">
        <v>2342585.12</v>
      </c>
      <c r="P95" s="24" t="s">
        <v>797</v>
      </c>
      <c r="Q95" s="202"/>
    </row>
    <row r="96" spans="1:17" ht="64.5" customHeight="1" x14ac:dyDescent="0.2">
      <c r="A96" s="3">
        <f t="shared" si="1"/>
        <v>88</v>
      </c>
      <c r="B96" s="3" t="s">
        <v>798</v>
      </c>
      <c r="C96" s="5" t="s">
        <v>736</v>
      </c>
      <c r="D96" s="29" t="s">
        <v>982</v>
      </c>
      <c r="E96" s="6" t="s">
        <v>983</v>
      </c>
      <c r="F96" s="129">
        <v>408.7</v>
      </c>
      <c r="G96" s="5" t="s">
        <v>546</v>
      </c>
      <c r="H96" s="29" t="s">
        <v>772</v>
      </c>
      <c r="I96" s="77" t="s">
        <v>984</v>
      </c>
      <c r="J96" s="5">
        <v>1101020009</v>
      </c>
      <c r="K96" s="5">
        <v>1974</v>
      </c>
      <c r="L96" s="6" t="s">
        <v>749</v>
      </c>
      <c r="M96" s="89">
        <v>886310.52</v>
      </c>
      <c r="N96" s="89">
        <v>289926.06</v>
      </c>
      <c r="O96" s="83">
        <v>2745289.72</v>
      </c>
      <c r="P96" s="24" t="s">
        <v>985</v>
      </c>
      <c r="Q96" s="202"/>
    </row>
    <row r="97" spans="1:17" ht="61.5" customHeight="1" x14ac:dyDescent="0.2">
      <c r="A97" s="3">
        <f t="shared" si="1"/>
        <v>89</v>
      </c>
      <c r="B97" s="3" t="s">
        <v>986</v>
      </c>
      <c r="C97" s="5" t="s">
        <v>736</v>
      </c>
      <c r="D97" s="29" t="s">
        <v>987</v>
      </c>
      <c r="E97" s="6" t="s">
        <v>988</v>
      </c>
      <c r="F97" s="125">
        <v>278.2</v>
      </c>
      <c r="G97" s="5" t="s">
        <v>546</v>
      </c>
      <c r="H97" s="29" t="s">
        <v>772</v>
      </c>
      <c r="I97" s="77" t="s">
        <v>989</v>
      </c>
      <c r="J97" s="5">
        <v>1101020008</v>
      </c>
      <c r="K97" s="5">
        <v>1985</v>
      </c>
      <c r="L97" s="6" t="s">
        <v>990</v>
      </c>
      <c r="M97" s="89">
        <v>30788.76</v>
      </c>
      <c r="N97" s="89">
        <v>3005.74</v>
      </c>
      <c r="O97" s="83">
        <v>2042435.09</v>
      </c>
      <c r="P97" s="24" t="s">
        <v>991</v>
      </c>
      <c r="Q97" s="202"/>
    </row>
    <row r="98" spans="1:17" ht="72" x14ac:dyDescent="0.2">
      <c r="A98" s="3">
        <f t="shared" si="1"/>
        <v>90</v>
      </c>
      <c r="B98" s="3" t="s">
        <v>992</v>
      </c>
      <c r="C98" s="5" t="s">
        <v>736</v>
      </c>
      <c r="D98" s="29" t="s">
        <v>993</v>
      </c>
      <c r="E98" s="6" t="s">
        <v>994</v>
      </c>
      <c r="F98" s="125">
        <v>353.7</v>
      </c>
      <c r="G98" s="5" t="s">
        <v>546</v>
      </c>
      <c r="H98" s="29" t="s">
        <v>772</v>
      </c>
      <c r="I98" s="77" t="s">
        <v>995</v>
      </c>
      <c r="J98" s="5">
        <v>1101020020</v>
      </c>
      <c r="K98" s="5">
        <v>1980</v>
      </c>
      <c r="L98" s="6" t="s">
        <v>742</v>
      </c>
      <c r="M98" s="89">
        <v>2599389.2400000002</v>
      </c>
      <c r="N98" s="89" t="s">
        <v>736</v>
      </c>
      <c r="O98" s="83">
        <v>2487409.38</v>
      </c>
      <c r="P98" s="24" t="s">
        <v>996</v>
      </c>
      <c r="Q98" s="202"/>
    </row>
    <row r="99" spans="1:17" ht="66.75" customHeight="1" x14ac:dyDescent="0.2">
      <c r="A99" s="3">
        <f t="shared" si="1"/>
        <v>91</v>
      </c>
      <c r="B99" s="3" t="s">
        <v>997</v>
      </c>
      <c r="C99" s="5" t="s">
        <v>736</v>
      </c>
      <c r="D99" s="124" t="s">
        <v>998</v>
      </c>
      <c r="E99" s="76" t="s">
        <v>999</v>
      </c>
      <c r="F99" s="125">
        <v>671.1</v>
      </c>
      <c r="G99" s="5" t="s">
        <v>546</v>
      </c>
      <c r="H99" s="29" t="s">
        <v>772</v>
      </c>
      <c r="I99" s="77" t="s">
        <v>1000</v>
      </c>
      <c r="J99" s="5">
        <v>1101020002</v>
      </c>
      <c r="K99" s="5">
        <v>1964</v>
      </c>
      <c r="L99" s="6" t="s">
        <v>1001</v>
      </c>
      <c r="M99" s="126">
        <v>13336847.710000001</v>
      </c>
      <c r="N99" s="89">
        <v>6985002.21</v>
      </c>
      <c r="O99" s="83">
        <v>4088736.85</v>
      </c>
      <c r="P99" s="24" t="s">
        <v>1002</v>
      </c>
      <c r="Q99" s="202"/>
    </row>
    <row r="100" spans="1:17" ht="58.5" customHeight="1" x14ac:dyDescent="0.2">
      <c r="A100" s="3">
        <f t="shared" si="1"/>
        <v>92</v>
      </c>
      <c r="B100" s="3" t="s">
        <v>1003</v>
      </c>
      <c r="C100" s="5" t="s">
        <v>736</v>
      </c>
      <c r="D100" s="29" t="s">
        <v>1004</v>
      </c>
      <c r="E100" s="6" t="s">
        <v>1005</v>
      </c>
      <c r="F100" s="125">
        <v>692.5</v>
      </c>
      <c r="G100" s="5" t="s">
        <v>546</v>
      </c>
      <c r="H100" s="29" t="s">
        <v>772</v>
      </c>
      <c r="I100" s="77" t="s">
        <v>1006</v>
      </c>
      <c r="J100" s="5">
        <v>1101020018</v>
      </c>
      <c r="K100" s="5">
        <v>1978</v>
      </c>
      <c r="L100" s="6" t="s">
        <v>1007</v>
      </c>
      <c r="M100" s="89">
        <v>342149.84</v>
      </c>
      <c r="N100" s="89">
        <v>165163.92000000001</v>
      </c>
      <c r="O100" s="83">
        <v>4868046.03</v>
      </c>
      <c r="P100" s="24" t="s">
        <v>1008</v>
      </c>
      <c r="Q100" s="202"/>
    </row>
    <row r="101" spans="1:17" ht="69.75" customHeight="1" x14ac:dyDescent="0.2">
      <c r="A101" s="3">
        <f t="shared" si="1"/>
        <v>93</v>
      </c>
      <c r="B101" s="3" t="s">
        <v>1009</v>
      </c>
      <c r="C101" s="5" t="s">
        <v>736</v>
      </c>
      <c r="D101" s="29" t="s">
        <v>1010</v>
      </c>
      <c r="E101" s="6" t="s">
        <v>1011</v>
      </c>
      <c r="F101" s="125">
        <v>233.8</v>
      </c>
      <c r="G101" s="5" t="s">
        <v>546</v>
      </c>
      <c r="H101" s="29" t="s">
        <v>772</v>
      </c>
      <c r="I101" s="77" t="s">
        <v>1012</v>
      </c>
      <c r="J101" s="5">
        <v>1101020028</v>
      </c>
      <c r="K101" s="5">
        <v>1970</v>
      </c>
      <c r="L101" s="6" t="s">
        <v>1013</v>
      </c>
      <c r="M101" s="89">
        <v>836006.1</v>
      </c>
      <c r="N101" s="89">
        <v>0</v>
      </c>
      <c r="O101" s="83">
        <v>1095409.22</v>
      </c>
      <c r="P101" s="24" t="s">
        <v>1014</v>
      </c>
      <c r="Q101" s="202"/>
    </row>
    <row r="102" spans="1:17" ht="64.900000000000006" customHeight="1" x14ac:dyDescent="0.2">
      <c r="A102" s="3">
        <f t="shared" si="1"/>
        <v>94</v>
      </c>
      <c r="B102" s="3" t="s">
        <v>1015</v>
      </c>
      <c r="C102" s="5" t="s">
        <v>736</v>
      </c>
      <c r="D102" s="29" t="s">
        <v>1016</v>
      </c>
      <c r="E102" s="6" t="s">
        <v>1017</v>
      </c>
      <c r="F102" s="131">
        <v>440</v>
      </c>
      <c r="G102" s="5" t="s">
        <v>546</v>
      </c>
      <c r="H102" s="29" t="s">
        <v>772</v>
      </c>
      <c r="I102" s="77" t="s">
        <v>1018</v>
      </c>
      <c r="J102" s="5">
        <v>1101020021</v>
      </c>
      <c r="K102" s="5">
        <v>1924</v>
      </c>
      <c r="L102" s="6" t="s">
        <v>1019</v>
      </c>
      <c r="M102" s="89">
        <v>1378240.62</v>
      </c>
      <c r="N102" s="89">
        <v>0</v>
      </c>
      <c r="O102" s="83">
        <v>2061636.61</v>
      </c>
      <c r="P102" s="24" t="s">
        <v>1020</v>
      </c>
      <c r="Q102" s="202"/>
    </row>
    <row r="103" spans="1:17" ht="64.150000000000006" customHeight="1" x14ac:dyDescent="0.2">
      <c r="A103" s="3">
        <f t="shared" si="1"/>
        <v>95</v>
      </c>
      <c r="B103" s="3" t="s">
        <v>1021</v>
      </c>
      <c r="C103" s="5" t="s">
        <v>736</v>
      </c>
      <c r="D103" s="29" t="s">
        <v>1022</v>
      </c>
      <c r="E103" s="6" t="s">
        <v>1023</v>
      </c>
      <c r="F103" s="131">
        <v>361.1</v>
      </c>
      <c r="G103" s="5" t="s">
        <v>546</v>
      </c>
      <c r="H103" s="29" t="s">
        <v>772</v>
      </c>
      <c r="I103" s="132" t="s">
        <v>1024</v>
      </c>
      <c r="J103" s="5">
        <v>11101020015</v>
      </c>
      <c r="K103" s="5">
        <v>1965</v>
      </c>
      <c r="L103" s="6" t="s">
        <v>1001</v>
      </c>
      <c r="M103" s="89">
        <v>425170.77</v>
      </c>
      <c r="N103" s="89">
        <v>59302.02</v>
      </c>
      <c r="O103" s="83">
        <v>2256727.54</v>
      </c>
      <c r="P103" s="24" t="s">
        <v>1025</v>
      </c>
      <c r="Q103" s="202"/>
    </row>
    <row r="104" spans="1:17" ht="60" x14ac:dyDescent="0.2">
      <c r="A104" s="3">
        <f t="shared" si="1"/>
        <v>96</v>
      </c>
      <c r="B104" s="3" t="s">
        <v>1026</v>
      </c>
      <c r="C104" s="5" t="s">
        <v>736</v>
      </c>
      <c r="D104" s="29" t="s">
        <v>1027</v>
      </c>
      <c r="E104" s="6" t="s">
        <v>1028</v>
      </c>
      <c r="F104" s="125">
        <v>76.900000000000006</v>
      </c>
      <c r="G104" s="5" t="s">
        <v>546</v>
      </c>
      <c r="H104" s="29" t="s">
        <v>772</v>
      </c>
      <c r="I104" s="77" t="s">
        <v>1029</v>
      </c>
      <c r="J104" s="5">
        <v>1101020027</v>
      </c>
      <c r="K104" s="5">
        <v>1970</v>
      </c>
      <c r="L104" s="6" t="s">
        <v>780</v>
      </c>
      <c r="M104" s="89">
        <v>253342.65</v>
      </c>
      <c r="N104" s="89">
        <v>0</v>
      </c>
      <c r="O104" s="83">
        <v>359863.68</v>
      </c>
      <c r="P104" s="24" t="s">
        <v>1030</v>
      </c>
      <c r="Q104" s="202"/>
    </row>
    <row r="105" spans="1:17" ht="60" x14ac:dyDescent="0.2">
      <c r="A105" s="3">
        <f t="shared" si="1"/>
        <v>97</v>
      </c>
      <c r="B105" s="3" t="s">
        <v>1031</v>
      </c>
      <c r="C105" s="5" t="s">
        <v>736</v>
      </c>
      <c r="D105" s="29" t="s">
        <v>799</v>
      </c>
      <c r="E105" s="6" t="s">
        <v>800</v>
      </c>
      <c r="F105" s="125">
        <v>304.2</v>
      </c>
      <c r="G105" s="5" t="s">
        <v>546</v>
      </c>
      <c r="H105" s="29" t="s">
        <v>772</v>
      </c>
      <c r="I105" s="77" t="s">
        <v>801</v>
      </c>
      <c r="J105" s="5">
        <v>1101020035</v>
      </c>
      <c r="K105" s="5">
        <v>1993</v>
      </c>
      <c r="L105" s="6" t="s">
        <v>802</v>
      </c>
      <c r="M105" s="89">
        <v>1211067.6000000001</v>
      </c>
      <c r="N105" s="89">
        <v>753643.28</v>
      </c>
      <c r="O105" s="83">
        <v>2614833.64</v>
      </c>
      <c r="P105" s="24" t="s">
        <v>803</v>
      </c>
      <c r="Q105" s="202"/>
    </row>
    <row r="106" spans="1:17" ht="60" x14ac:dyDescent="0.2">
      <c r="A106" s="3">
        <f t="shared" si="1"/>
        <v>98</v>
      </c>
      <c r="B106" s="3" t="s">
        <v>804</v>
      </c>
      <c r="C106" s="5" t="s">
        <v>736</v>
      </c>
      <c r="D106" s="29" t="s">
        <v>805</v>
      </c>
      <c r="E106" s="6" t="s">
        <v>806</v>
      </c>
      <c r="F106" s="131">
        <v>886.3</v>
      </c>
      <c r="G106" s="5" t="s">
        <v>546</v>
      </c>
      <c r="H106" s="29" t="s">
        <v>772</v>
      </c>
      <c r="I106" s="132" t="s">
        <v>0</v>
      </c>
      <c r="J106" s="5">
        <v>1101020022</v>
      </c>
      <c r="K106" s="5">
        <v>1988</v>
      </c>
      <c r="L106" s="6" t="s">
        <v>1</v>
      </c>
      <c r="M106" s="89">
        <v>20249419.140000001</v>
      </c>
      <c r="N106" s="89">
        <v>12094295.85</v>
      </c>
      <c r="O106" s="83">
        <v>6645746.2400000002</v>
      </c>
      <c r="P106" s="24" t="s">
        <v>2</v>
      </c>
      <c r="Q106" s="202"/>
    </row>
    <row r="107" spans="1:17" ht="60" x14ac:dyDescent="0.2">
      <c r="A107" s="3">
        <f t="shared" si="1"/>
        <v>99</v>
      </c>
      <c r="B107" s="3" t="s">
        <v>3</v>
      </c>
      <c r="C107" s="5" t="s">
        <v>736</v>
      </c>
      <c r="D107" s="127" t="s">
        <v>4</v>
      </c>
      <c r="E107" s="128" t="s">
        <v>5</v>
      </c>
      <c r="F107" s="125">
        <v>887.6</v>
      </c>
      <c r="G107" s="5" t="s">
        <v>546</v>
      </c>
      <c r="H107" s="29" t="s">
        <v>6</v>
      </c>
      <c r="I107" s="77" t="s">
        <v>7</v>
      </c>
      <c r="J107" s="5">
        <v>4101120004</v>
      </c>
      <c r="K107" s="5">
        <v>1977</v>
      </c>
      <c r="L107" s="6" t="s">
        <v>8</v>
      </c>
      <c r="M107" s="89">
        <v>3082129.26</v>
      </c>
      <c r="N107" s="89">
        <v>654493.6</v>
      </c>
      <c r="O107" s="83">
        <v>6101600.7199999997</v>
      </c>
      <c r="P107" s="24" t="s">
        <v>9</v>
      </c>
      <c r="Q107" s="202"/>
    </row>
    <row r="108" spans="1:17" ht="60" x14ac:dyDescent="0.2">
      <c r="A108" s="3">
        <f t="shared" si="1"/>
        <v>100</v>
      </c>
      <c r="B108" s="3" t="s">
        <v>10</v>
      </c>
      <c r="C108" s="5" t="s">
        <v>736</v>
      </c>
      <c r="D108" s="29" t="s">
        <v>11</v>
      </c>
      <c r="E108" s="6" t="s">
        <v>12</v>
      </c>
      <c r="F108" s="125">
        <v>227.6</v>
      </c>
      <c r="G108" s="5" t="s">
        <v>546</v>
      </c>
      <c r="H108" s="29" t="s">
        <v>772</v>
      </c>
      <c r="I108" s="77" t="s">
        <v>13</v>
      </c>
      <c r="J108" s="5">
        <v>1101020023</v>
      </c>
      <c r="K108" s="5">
        <v>1976</v>
      </c>
      <c r="L108" s="6" t="s">
        <v>774</v>
      </c>
      <c r="M108" s="89">
        <v>2163958.2000000002</v>
      </c>
      <c r="N108" s="89" t="s">
        <v>736</v>
      </c>
      <c r="O108" s="83">
        <v>1564066.85</v>
      </c>
      <c r="P108" s="24" t="s">
        <v>14</v>
      </c>
      <c r="Q108" s="202"/>
    </row>
    <row r="109" spans="1:17" ht="60" x14ac:dyDescent="0.2">
      <c r="A109" s="3">
        <f t="shared" si="1"/>
        <v>101</v>
      </c>
      <c r="B109" s="3" t="s">
        <v>15</v>
      </c>
      <c r="C109" s="5" t="s">
        <v>736</v>
      </c>
      <c r="D109" s="29" t="s">
        <v>16</v>
      </c>
      <c r="E109" s="6" t="s">
        <v>17</v>
      </c>
      <c r="F109" s="125">
        <v>1569.8</v>
      </c>
      <c r="G109" s="5" t="s">
        <v>546</v>
      </c>
      <c r="H109" s="29" t="s">
        <v>772</v>
      </c>
      <c r="I109" s="77" t="s">
        <v>18</v>
      </c>
      <c r="J109" s="5">
        <v>1101020024</v>
      </c>
      <c r="K109" s="5">
        <v>1986</v>
      </c>
      <c r="L109" s="6" t="s">
        <v>19</v>
      </c>
      <c r="M109" s="89">
        <v>22712020.350000001</v>
      </c>
      <c r="N109" s="89">
        <v>11688423.859999999</v>
      </c>
      <c r="O109" s="83">
        <v>11770837.76</v>
      </c>
      <c r="P109" s="24" t="s">
        <v>20</v>
      </c>
      <c r="Q109" s="202"/>
    </row>
    <row r="110" spans="1:17" ht="60" x14ac:dyDescent="0.2">
      <c r="A110" s="3">
        <f t="shared" si="1"/>
        <v>102</v>
      </c>
      <c r="B110" s="3" t="s">
        <v>21</v>
      </c>
      <c r="C110" s="5" t="s">
        <v>736</v>
      </c>
      <c r="D110" s="29" t="s">
        <v>22</v>
      </c>
      <c r="E110" s="6" t="s">
        <v>23</v>
      </c>
      <c r="F110" s="125">
        <v>340.2</v>
      </c>
      <c r="G110" s="5" t="s">
        <v>546</v>
      </c>
      <c r="H110" s="29" t="s">
        <v>772</v>
      </c>
      <c r="I110" s="77" t="s">
        <v>24</v>
      </c>
      <c r="J110" s="5">
        <v>1101020031</v>
      </c>
      <c r="K110" s="5">
        <v>1963</v>
      </c>
      <c r="L110" s="6" t="s">
        <v>774</v>
      </c>
      <c r="M110" s="89">
        <v>366523.62</v>
      </c>
      <c r="N110" s="89" t="s">
        <v>736</v>
      </c>
      <c r="O110" s="83">
        <v>1595000.19</v>
      </c>
      <c r="P110" s="24" t="s">
        <v>25</v>
      </c>
      <c r="Q110" s="202"/>
    </row>
    <row r="111" spans="1:17" ht="63" customHeight="1" x14ac:dyDescent="0.2">
      <c r="A111" s="3">
        <f t="shared" si="1"/>
        <v>103</v>
      </c>
      <c r="B111" s="3" t="s">
        <v>26</v>
      </c>
      <c r="C111" s="5" t="s">
        <v>736</v>
      </c>
      <c r="D111" s="29" t="s">
        <v>27</v>
      </c>
      <c r="E111" s="6" t="s">
        <v>28</v>
      </c>
      <c r="F111" s="133">
        <v>227.2</v>
      </c>
      <c r="G111" s="5" t="s">
        <v>546</v>
      </c>
      <c r="H111" s="29" t="s">
        <v>29</v>
      </c>
      <c r="I111" s="77" t="s">
        <v>30</v>
      </c>
      <c r="J111" s="5">
        <v>4101120001</v>
      </c>
      <c r="K111" s="5">
        <v>1976</v>
      </c>
      <c r="L111" s="6" t="s">
        <v>807</v>
      </c>
      <c r="M111" s="134">
        <v>397181</v>
      </c>
      <c r="N111" s="89">
        <v>137405.42000000001</v>
      </c>
      <c r="O111" s="83">
        <v>1491127.45</v>
      </c>
      <c r="P111" s="24" t="s">
        <v>808</v>
      </c>
      <c r="Q111" s="202"/>
    </row>
    <row r="112" spans="1:17" ht="60" x14ac:dyDescent="0.2">
      <c r="A112" s="3">
        <f t="shared" si="1"/>
        <v>104</v>
      </c>
      <c r="B112" s="3" t="s">
        <v>809</v>
      </c>
      <c r="C112" s="5" t="s">
        <v>736</v>
      </c>
      <c r="D112" s="29" t="s">
        <v>572</v>
      </c>
      <c r="E112" s="6" t="s">
        <v>810</v>
      </c>
      <c r="F112" s="133">
        <v>89.7</v>
      </c>
      <c r="G112" s="5" t="s">
        <v>546</v>
      </c>
      <c r="H112" s="29" t="s">
        <v>811</v>
      </c>
      <c r="I112" s="77" t="s">
        <v>812</v>
      </c>
      <c r="J112" s="5">
        <v>4101120002</v>
      </c>
      <c r="K112" s="5">
        <v>1980</v>
      </c>
      <c r="L112" s="6" t="s">
        <v>813</v>
      </c>
      <c r="M112" s="134">
        <v>200279.58</v>
      </c>
      <c r="N112" s="89">
        <v>28934.880000000001</v>
      </c>
      <c r="O112" s="83">
        <v>672800.08</v>
      </c>
      <c r="P112" s="33" t="s">
        <v>736</v>
      </c>
      <c r="Q112" s="202"/>
    </row>
    <row r="113" spans="1:17" ht="72" x14ac:dyDescent="0.2">
      <c r="A113" s="3">
        <f t="shared" si="1"/>
        <v>105</v>
      </c>
      <c r="B113" s="3" t="s">
        <v>814</v>
      </c>
      <c r="C113" s="5" t="s">
        <v>736</v>
      </c>
      <c r="D113" s="29" t="s">
        <v>815</v>
      </c>
      <c r="E113" s="6" t="s">
        <v>816</v>
      </c>
      <c r="F113" s="135">
        <v>288.10000000000002</v>
      </c>
      <c r="G113" s="5" t="s">
        <v>546</v>
      </c>
      <c r="H113" s="29" t="s">
        <v>817</v>
      </c>
      <c r="I113" s="77" t="s">
        <v>818</v>
      </c>
      <c r="J113" s="5">
        <v>4101120006</v>
      </c>
      <c r="K113" s="5">
        <v>1984</v>
      </c>
      <c r="L113" s="6" t="s">
        <v>819</v>
      </c>
      <c r="M113" s="40">
        <v>457309.69</v>
      </c>
      <c r="N113" s="89">
        <v>275283.53000000003</v>
      </c>
      <c r="O113" s="83">
        <v>2038788.12</v>
      </c>
      <c r="P113" s="24" t="s">
        <v>820</v>
      </c>
      <c r="Q113" s="202"/>
    </row>
    <row r="114" spans="1:17" ht="60" x14ac:dyDescent="0.2">
      <c r="A114" s="3">
        <f t="shared" si="1"/>
        <v>106</v>
      </c>
      <c r="B114" s="3" t="s">
        <v>821</v>
      </c>
      <c r="C114" s="5" t="s">
        <v>736</v>
      </c>
      <c r="D114" s="29" t="s">
        <v>632</v>
      </c>
      <c r="E114" s="6" t="s">
        <v>822</v>
      </c>
      <c r="F114" s="125">
        <v>397.1</v>
      </c>
      <c r="G114" s="5" t="s">
        <v>546</v>
      </c>
      <c r="H114" s="29" t="s">
        <v>823</v>
      </c>
      <c r="I114" s="77" t="s">
        <v>824</v>
      </c>
      <c r="J114" s="5">
        <v>4101120009</v>
      </c>
      <c r="K114" s="5">
        <v>1981</v>
      </c>
      <c r="L114" s="6" t="s">
        <v>825</v>
      </c>
      <c r="M114" s="40">
        <v>116165.4</v>
      </c>
      <c r="N114" s="89">
        <v>54264.54</v>
      </c>
      <c r="O114" s="83">
        <v>1701861.72</v>
      </c>
      <c r="P114" s="33" t="s">
        <v>736</v>
      </c>
      <c r="Q114" s="203"/>
    </row>
    <row r="115" spans="1:17" ht="60" x14ac:dyDescent="0.2">
      <c r="A115" s="3">
        <f t="shared" si="1"/>
        <v>107</v>
      </c>
      <c r="B115" s="3" t="s">
        <v>842</v>
      </c>
      <c r="C115" s="3" t="s">
        <v>736</v>
      </c>
      <c r="D115" s="137" t="s">
        <v>843</v>
      </c>
      <c r="E115" s="16" t="s">
        <v>844</v>
      </c>
      <c r="F115" s="5">
        <v>1497.3</v>
      </c>
      <c r="G115" s="3" t="s">
        <v>546</v>
      </c>
      <c r="H115" s="4" t="s">
        <v>845</v>
      </c>
      <c r="I115" s="77" t="s">
        <v>846</v>
      </c>
      <c r="J115" s="138" t="s">
        <v>847</v>
      </c>
      <c r="K115" s="3">
        <v>2001</v>
      </c>
      <c r="L115" s="16" t="s">
        <v>848</v>
      </c>
      <c r="M115" s="83">
        <v>18275744.609999999</v>
      </c>
      <c r="N115" s="89">
        <v>13809750.83</v>
      </c>
      <c r="O115" s="83">
        <v>14097869.779999999</v>
      </c>
      <c r="P115" s="24" t="s">
        <v>849</v>
      </c>
      <c r="Q115" s="6" t="s">
        <v>850</v>
      </c>
    </row>
    <row r="116" spans="1:17" ht="64.5" customHeight="1" x14ac:dyDescent="0.2">
      <c r="A116" s="3">
        <f t="shared" si="1"/>
        <v>108</v>
      </c>
      <c r="B116" s="3" t="s">
        <v>867</v>
      </c>
      <c r="C116" s="5" t="s">
        <v>736</v>
      </c>
      <c r="D116" s="4" t="s">
        <v>578</v>
      </c>
      <c r="E116" s="16" t="s">
        <v>868</v>
      </c>
      <c r="F116" s="3">
        <v>163.19999999999999</v>
      </c>
      <c r="G116" s="3" t="s">
        <v>546</v>
      </c>
      <c r="H116" s="29" t="s">
        <v>869</v>
      </c>
      <c r="I116" s="77" t="s">
        <v>870</v>
      </c>
      <c r="J116" s="117" t="s">
        <v>871</v>
      </c>
      <c r="K116" s="5">
        <v>1980</v>
      </c>
      <c r="L116" s="6" t="s">
        <v>872</v>
      </c>
      <c r="M116" s="89">
        <v>371813.55</v>
      </c>
      <c r="N116" s="89">
        <v>0</v>
      </c>
      <c r="O116" s="89">
        <v>977920.51</v>
      </c>
      <c r="P116" s="33" t="s">
        <v>873</v>
      </c>
      <c r="Q116" s="201" t="s">
        <v>359</v>
      </c>
    </row>
    <row r="117" spans="1:17" ht="64.5" customHeight="1" x14ac:dyDescent="0.2">
      <c r="A117" s="3">
        <f t="shared" si="1"/>
        <v>109</v>
      </c>
      <c r="B117" s="3" t="s">
        <v>337</v>
      </c>
      <c r="C117" s="3" t="s">
        <v>736</v>
      </c>
      <c r="D117" s="29" t="s">
        <v>338</v>
      </c>
      <c r="E117" s="6" t="s">
        <v>339</v>
      </c>
      <c r="F117" s="5">
        <v>842.8</v>
      </c>
      <c r="G117" s="5" t="s">
        <v>546</v>
      </c>
      <c r="H117" s="29" t="s">
        <v>340</v>
      </c>
      <c r="I117" s="77" t="s">
        <v>341</v>
      </c>
      <c r="J117" s="117" t="s">
        <v>757</v>
      </c>
      <c r="K117" s="5">
        <v>1980</v>
      </c>
      <c r="L117" s="6" t="s">
        <v>342</v>
      </c>
      <c r="M117" s="89">
        <v>2279190</v>
      </c>
      <c r="N117" s="89">
        <v>0</v>
      </c>
      <c r="O117" s="89">
        <v>8611535.3800000008</v>
      </c>
      <c r="P117" s="33" t="s">
        <v>343</v>
      </c>
      <c r="Q117" s="202"/>
    </row>
    <row r="118" spans="1:17" ht="60" x14ac:dyDescent="0.2">
      <c r="A118" s="3">
        <f t="shared" si="1"/>
        <v>110</v>
      </c>
      <c r="B118" s="3" t="s">
        <v>344</v>
      </c>
      <c r="C118" s="3" t="s">
        <v>736</v>
      </c>
      <c r="D118" s="29" t="s">
        <v>578</v>
      </c>
      <c r="E118" s="6" t="s">
        <v>345</v>
      </c>
      <c r="F118" s="5">
        <v>129.69999999999999</v>
      </c>
      <c r="G118" s="5" t="s">
        <v>546</v>
      </c>
      <c r="H118" s="29" t="s">
        <v>346</v>
      </c>
      <c r="I118" s="77" t="s">
        <v>347</v>
      </c>
      <c r="J118" s="117" t="s">
        <v>348</v>
      </c>
      <c r="K118" s="5">
        <v>1968</v>
      </c>
      <c r="L118" s="6" t="s">
        <v>349</v>
      </c>
      <c r="M118" s="89">
        <v>66916.740000000005</v>
      </c>
      <c r="N118" s="89">
        <v>0</v>
      </c>
      <c r="O118" s="89">
        <v>1008976.51</v>
      </c>
      <c r="P118" s="24" t="s">
        <v>736</v>
      </c>
      <c r="Q118" s="202"/>
    </row>
    <row r="119" spans="1:17" ht="73.900000000000006" customHeight="1" x14ac:dyDescent="0.2">
      <c r="A119" s="3">
        <f t="shared" si="1"/>
        <v>111</v>
      </c>
      <c r="B119" s="3" t="s">
        <v>350</v>
      </c>
      <c r="C119" s="3" t="s">
        <v>736</v>
      </c>
      <c r="D119" s="29" t="s">
        <v>578</v>
      </c>
      <c r="E119" s="6" t="s">
        <v>351</v>
      </c>
      <c r="F119" s="5">
        <v>236.7</v>
      </c>
      <c r="G119" s="5" t="s">
        <v>546</v>
      </c>
      <c r="H119" s="29" t="s">
        <v>346</v>
      </c>
      <c r="I119" s="77" t="s">
        <v>352</v>
      </c>
      <c r="J119" s="117" t="s">
        <v>353</v>
      </c>
      <c r="K119" s="5">
        <v>1960</v>
      </c>
      <c r="L119" s="6" t="s">
        <v>354</v>
      </c>
      <c r="M119" s="89">
        <v>24134.61</v>
      </c>
      <c r="N119" s="89">
        <v>0</v>
      </c>
      <c r="O119" s="89">
        <v>492705.25</v>
      </c>
      <c r="P119" s="24" t="s">
        <v>736</v>
      </c>
      <c r="Q119" s="202"/>
    </row>
    <row r="120" spans="1:17" ht="73.900000000000006" customHeight="1" x14ac:dyDescent="0.2">
      <c r="A120" s="3">
        <f t="shared" si="1"/>
        <v>112</v>
      </c>
      <c r="B120" s="3" t="s">
        <v>355</v>
      </c>
      <c r="C120" s="3" t="s">
        <v>736</v>
      </c>
      <c r="D120" s="29" t="s">
        <v>356</v>
      </c>
      <c r="E120" s="6" t="s">
        <v>357</v>
      </c>
      <c r="F120" s="5">
        <v>44.8</v>
      </c>
      <c r="G120" s="5" t="s">
        <v>546</v>
      </c>
      <c r="H120" s="29" t="s">
        <v>358</v>
      </c>
      <c r="I120" s="77"/>
      <c r="J120" s="117"/>
      <c r="K120" s="5">
        <v>1994</v>
      </c>
      <c r="L120" s="6"/>
      <c r="M120" s="89">
        <v>23557.33</v>
      </c>
      <c r="N120" s="89">
        <v>8750.67</v>
      </c>
      <c r="O120" s="89">
        <v>360511.42</v>
      </c>
      <c r="P120" s="24" t="s">
        <v>736</v>
      </c>
      <c r="Q120" s="203"/>
    </row>
    <row r="121" spans="1:17" ht="50.45" customHeight="1" x14ac:dyDescent="0.2">
      <c r="A121" s="3">
        <f t="shared" si="1"/>
        <v>113</v>
      </c>
      <c r="B121" s="3" t="s">
        <v>360</v>
      </c>
      <c r="C121" s="5" t="s">
        <v>736</v>
      </c>
      <c r="D121" s="4" t="s">
        <v>361</v>
      </c>
      <c r="E121" s="16" t="s">
        <v>362</v>
      </c>
      <c r="F121" s="3">
        <v>829.9</v>
      </c>
      <c r="G121" s="3" t="s">
        <v>546</v>
      </c>
      <c r="H121" s="29" t="s">
        <v>363</v>
      </c>
      <c r="I121" s="77" t="s">
        <v>364</v>
      </c>
      <c r="J121" s="117" t="s">
        <v>365</v>
      </c>
      <c r="K121" s="3">
        <v>1964</v>
      </c>
      <c r="L121" s="6" t="s">
        <v>366</v>
      </c>
      <c r="M121" s="83">
        <v>4468033.5599999996</v>
      </c>
      <c r="N121" s="89">
        <v>1383391.57</v>
      </c>
      <c r="O121" s="83">
        <v>6109468.4400000004</v>
      </c>
      <c r="P121" s="24" t="s">
        <v>367</v>
      </c>
      <c r="Q121" s="200" t="s">
        <v>375</v>
      </c>
    </row>
    <row r="122" spans="1:17" ht="63" customHeight="1" x14ac:dyDescent="0.2">
      <c r="A122" s="3">
        <f t="shared" si="1"/>
        <v>114</v>
      </c>
      <c r="B122" s="5" t="s">
        <v>368</v>
      </c>
      <c r="C122" s="5" t="s">
        <v>736</v>
      </c>
      <c r="D122" s="29" t="s">
        <v>369</v>
      </c>
      <c r="E122" s="16" t="s">
        <v>370</v>
      </c>
      <c r="F122" s="5">
        <v>747.4</v>
      </c>
      <c r="G122" s="5" t="s">
        <v>546</v>
      </c>
      <c r="H122" s="29" t="s">
        <v>371</v>
      </c>
      <c r="I122" s="77" t="s">
        <v>372</v>
      </c>
      <c r="J122" s="117" t="s">
        <v>757</v>
      </c>
      <c r="K122" s="5">
        <v>2014</v>
      </c>
      <c r="L122" s="6" t="s">
        <v>373</v>
      </c>
      <c r="M122" s="89">
        <v>67310320.819999993</v>
      </c>
      <c r="N122" s="89">
        <v>64037052.759999998</v>
      </c>
      <c r="O122" s="89">
        <v>9546707.2200000007</v>
      </c>
      <c r="P122" s="24" t="s">
        <v>374</v>
      </c>
      <c r="Q122" s="200"/>
    </row>
    <row r="123" spans="1:17" ht="71.25" customHeight="1" x14ac:dyDescent="0.2">
      <c r="A123" s="3">
        <f t="shared" si="1"/>
        <v>115</v>
      </c>
      <c r="B123" s="11" t="s">
        <v>195</v>
      </c>
      <c r="C123" s="5" t="s">
        <v>736</v>
      </c>
      <c r="D123" s="45" t="s">
        <v>37</v>
      </c>
      <c r="E123" s="16" t="s">
        <v>35</v>
      </c>
      <c r="F123" s="3">
        <v>1335.8</v>
      </c>
      <c r="G123" s="5" t="s">
        <v>546</v>
      </c>
      <c r="H123" s="27" t="s">
        <v>38</v>
      </c>
      <c r="I123" s="46" t="s">
        <v>47</v>
      </c>
      <c r="J123" s="140">
        <v>1101121100003</v>
      </c>
      <c r="K123" s="48">
        <v>1968</v>
      </c>
      <c r="L123" s="16" t="s">
        <v>46</v>
      </c>
      <c r="M123" s="142">
        <f>311302.92+1452136.12</f>
        <v>1763439.04</v>
      </c>
      <c r="N123" s="66">
        <v>0</v>
      </c>
      <c r="O123" s="66">
        <v>13198658.720000001</v>
      </c>
      <c r="P123" s="33" t="s">
        <v>41</v>
      </c>
      <c r="Q123" s="201" t="s">
        <v>33</v>
      </c>
    </row>
    <row r="124" spans="1:17" ht="78" customHeight="1" x14ac:dyDescent="0.2">
      <c r="A124" s="3">
        <f t="shared" si="1"/>
        <v>116</v>
      </c>
      <c r="B124" s="11" t="s">
        <v>42</v>
      </c>
      <c r="C124" s="5" t="s">
        <v>736</v>
      </c>
      <c r="D124" s="45" t="s">
        <v>37</v>
      </c>
      <c r="E124" s="16" t="s">
        <v>36</v>
      </c>
      <c r="F124" s="3">
        <v>1007.5</v>
      </c>
      <c r="G124" s="5" t="s">
        <v>546</v>
      </c>
      <c r="H124" s="27" t="s">
        <v>39</v>
      </c>
      <c r="I124" s="46" t="s">
        <v>45</v>
      </c>
      <c r="J124" s="141" t="s">
        <v>194</v>
      </c>
      <c r="K124" s="48" t="s">
        <v>43</v>
      </c>
      <c r="L124" s="16" t="s">
        <v>44</v>
      </c>
      <c r="M124" s="66" t="s">
        <v>196</v>
      </c>
      <c r="N124" s="66">
        <v>0</v>
      </c>
      <c r="O124" s="83">
        <v>13860842.449999999</v>
      </c>
      <c r="P124" s="33" t="s">
        <v>40</v>
      </c>
      <c r="Q124" s="203"/>
    </row>
    <row r="125" spans="1:17" ht="78" customHeight="1" x14ac:dyDescent="0.2">
      <c r="A125" s="3">
        <f t="shared" si="1"/>
        <v>117</v>
      </c>
      <c r="B125" s="11" t="s">
        <v>964</v>
      </c>
      <c r="C125" s="5"/>
      <c r="D125" s="13" t="s">
        <v>962</v>
      </c>
      <c r="E125" s="16" t="s">
        <v>963</v>
      </c>
      <c r="F125" s="3">
        <v>241.5</v>
      </c>
      <c r="G125" s="5" t="s">
        <v>546</v>
      </c>
      <c r="H125" s="27" t="s">
        <v>966</v>
      </c>
      <c r="I125" s="4" t="s">
        <v>967</v>
      </c>
      <c r="J125" s="141"/>
      <c r="K125" s="3">
        <v>1930</v>
      </c>
      <c r="L125" s="16"/>
      <c r="M125" s="66">
        <v>150039.01</v>
      </c>
      <c r="N125" s="66">
        <v>0</v>
      </c>
      <c r="O125" s="83">
        <v>1096986.3600000001</v>
      </c>
      <c r="P125" s="33"/>
      <c r="Q125" s="5" t="s">
        <v>965</v>
      </c>
    </row>
    <row r="126" spans="1:17" ht="16.5" customHeight="1" x14ac:dyDescent="0.2">
      <c r="A126" s="174"/>
      <c r="B126" s="175"/>
      <c r="C126" s="176"/>
      <c r="D126" s="190" t="s">
        <v>34</v>
      </c>
      <c r="E126" s="191"/>
      <c r="F126" s="174"/>
      <c r="G126" s="174"/>
      <c r="H126" s="192"/>
      <c r="I126" s="193"/>
      <c r="J126" s="174"/>
      <c r="K126" s="194"/>
      <c r="L126" s="191"/>
      <c r="M126" s="195"/>
      <c r="N126" s="195"/>
      <c r="O126" s="195"/>
      <c r="P126" s="196"/>
      <c r="Q126" s="197"/>
    </row>
    <row r="127" spans="1:17" ht="72" x14ac:dyDescent="0.2">
      <c r="A127" s="3">
        <v>1</v>
      </c>
      <c r="B127" s="41" t="s">
        <v>497</v>
      </c>
      <c r="C127" s="34"/>
      <c r="D127" s="35" t="s">
        <v>498</v>
      </c>
      <c r="E127" s="98" t="s">
        <v>499</v>
      </c>
      <c r="F127" s="5">
        <v>645.79999999999995</v>
      </c>
      <c r="G127" s="10" t="s">
        <v>546</v>
      </c>
      <c r="H127" s="36" t="s">
        <v>500</v>
      </c>
      <c r="I127" s="29" t="s">
        <v>501</v>
      </c>
      <c r="J127" s="73">
        <v>4101122100001</v>
      </c>
      <c r="K127" s="5">
        <v>2014</v>
      </c>
      <c r="L127" s="54">
        <v>300106</v>
      </c>
      <c r="M127" s="40">
        <v>921751</v>
      </c>
      <c r="N127" s="40"/>
      <c r="O127" s="89">
        <v>2881595.6</v>
      </c>
      <c r="P127" s="65" t="s">
        <v>502</v>
      </c>
      <c r="Q127" s="5" t="s">
        <v>866</v>
      </c>
    </row>
    <row r="128" spans="1:17" ht="72" x14ac:dyDescent="0.2">
      <c r="A128" s="3">
        <f>A127+1</f>
        <v>2</v>
      </c>
      <c r="B128" s="3" t="s">
        <v>830</v>
      </c>
      <c r="C128" s="5" t="s">
        <v>736</v>
      </c>
      <c r="D128" s="29" t="s">
        <v>828</v>
      </c>
      <c r="E128" s="6" t="s">
        <v>829</v>
      </c>
      <c r="F128" s="135">
        <v>185.8</v>
      </c>
      <c r="G128" s="5" t="s">
        <v>546</v>
      </c>
      <c r="H128" s="29" t="s">
        <v>851</v>
      </c>
      <c r="I128" s="77" t="s">
        <v>852</v>
      </c>
      <c r="J128" s="5">
        <v>4101120005</v>
      </c>
      <c r="K128" s="5">
        <v>1977</v>
      </c>
      <c r="L128" s="6" t="s">
        <v>853</v>
      </c>
      <c r="M128" s="40">
        <v>37237.67</v>
      </c>
      <c r="N128" s="89" t="s">
        <v>736</v>
      </c>
      <c r="O128" s="83">
        <v>1079256.46</v>
      </c>
      <c r="P128" s="24" t="s">
        <v>827</v>
      </c>
      <c r="Q128" s="201" t="s">
        <v>826</v>
      </c>
    </row>
    <row r="129" spans="1:17" ht="72" x14ac:dyDescent="0.2">
      <c r="A129" s="3">
        <f>A128+1</f>
        <v>3</v>
      </c>
      <c r="B129" s="3" t="s">
        <v>833</v>
      </c>
      <c r="C129" s="5" t="s">
        <v>736</v>
      </c>
      <c r="D129" s="29" t="s">
        <v>832</v>
      </c>
      <c r="E129" s="6" t="s">
        <v>854</v>
      </c>
      <c r="F129" s="135">
        <v>547.5</v>
      </c>
      <c r="G129" s="5" t="s">
        <v>546</v>
      </c>
      <c r="H129" s="29" t="s">
        <v>855</v>
      </c>
      <c r="I129" s="136" t="s">
        <v>856</v>
      </c>
      <c r="J129" s="5">
        <v>4101120007</v>
      </c>
      <c r="K129" s="5">
        <v>1989</v>
      </c>
      <c r="L129" s="6" t="s">
        <v>853</v>
      </c>
      <c r="M129" s="40">
        <v>2411642.42</v>
      </c>
      <c r="N129" s="89">
        <v>1097262.3999999999</v>
      </c>
      <c r="O129" s="83">
        <v>3507150.67</v>
      </c>
      <c r="P129" s="24" t="s">
        <v>831</v>
      </c>
      <c r="Q129" s="202"/>
    </row>
    <row r="130" spans="1:17" ht="72" x14ac:dyDescent="0.2">
      <c r="A130" s="3">
        <f>A129+1</f>
        <v>4</v>
      </c>
      <c r="B130" s="3" t="s">
        <v>837</v>
      </c>
      <c r="C130" s="5" t="s">
        <v>736</v>
      </c>
      <c r="D130" s="29" t="s">
        <v>836</v>
      </c>
      <c r="E130" s="6" t="s">
        <v>835</v>
      </c>
      <c r="F130" s="135">
        <v>573.1</v>
      </c>
      <c r="G130" s="5" t="s">
        <v>546</v>
      </c>
      <c r="H130" s="29" t="s">
        <v>857</v>
      </c>
      <c r="I130" s="136" t="s">
        <v>858</v>
      </c>
      <c r="J130" s="5">
        <v>4101120008</v>
      </c>
      <c r="K130" s="5">
        <v>1983</v>
      </c>
      <c r="L130" s="6" t="s">
        <v>853</v>
      </c>
      <c r="M130" s="40">
        <v>5513756.2999999998</v>
      </c>
      <c r="N130" s="89">
        <v>1734278.28</v>
      </c>
      <c r="O130" s="83">
        <v>3502903.71</v>
      </c>
      <c r="P130" s="24" t="s">
        <v>834</v>
      </c>
      <c r="Q130" s="202"/>
    </row>
    <row r="131" spans="1:17" ht="60" x14ac:dyDescent="0.2">
      <c r="A131" s="3">
        <f>A130+1</f>
        <v>5</v>
      </c>
      <c r="B131" s="3" t="s">
        <v>841</v>
      </c>
      <c r="C131" s="5" t="s">
        <v>736</v>
      </c>
      <c r="D131" s="29" t="s">
        <v>840</v>
      </c>
      <c r="E131" s="6" t="s">
        <v>839</v>
      </c>
      <c r="F131" s="125">
        <v>861.6</v>
      </c>
      <c r="G131" s="5" t="s">
        <v>546</v>
      </c>
      <c r="H131" s="29" t="s">
        <v>772</v>
      </c>
      <c r="I131" s="77" t="s">
        <v>859</v>
      </c>
      <c r="J131" s="5">
        <v>1101020034</v>
      </c>
      <c r="K131" s="5">
        <v>1991</v>
      </c>
      <c r="L131" s="6" t="s">
        <v>860</v>
      </c>
      <c r="M131" s="89">
        <v>1892591.31</v>
      </c>
      <c r="N131" s="89">
        <v>995402.46</v>
      </c>
      <c r="O131" s="83">
        <v>4000701.74</v>
      </c>
      <c r="P131" s="24" t="s">
        <v>838</v>
      </c>
      <c r="Q131" s="202"/>
    </row>
    <row r="132" spans="1:17" ht="60" x14ac:dyDescent="0.2">
      <c r="A132" s="3">
        <f>A131+1</f>
        <v>6</v>
      </c>
      <c r="B132" s="3" t="s">
        <v>861</v>
      </c>
      <c r="C132" s="5" t="s">
        <v>736</v>
      </c>
      <c r="D132" s="29" t="s">
        <v>862</v>
      </c>
      <c r="E132" s="6" t="s">
        <v>863</v>
      </c>
      <c r="F132" s="125">
        <v>26</v>
      </c>
      <c r="G132" s="5" t="s">
        <v>546</v>
      </c>
      <c r="H132" s="29" t="s">
        <v>823</v>
      </c>
      <c r="I132" s="77" t="s">
        <v>864</v>
      </c>
      <c r="J132" s="5">
        <v>4101120010</v>
      </c>
      <c r="K132" s="5">
        <v>1976</v>
      </c>
      <c r="L132" s="6" t="s">
        <v>865</v>
      </c>
      <c r="M132" s="89">
        <v>54393.9</v>
      </c>
      <c r="N132" s="89">
        <v>13412.48</v>
      </c>
      <c r="O132" s="83">
        <v>29851.9</v>
      </c>
      <c r="P132" s="33" t="s">
        <v>736</v>
      </c>
      <c r="Q132" s="203"/>
    </row>
    <row r="133" spans="1:17" x14ac:dyDescent="0.2">
      <c r="A133" s="3"/>
      <c r="B133" s="1"/>
      <c r="D133" s="104" t="s">
        <v>603</v>
      </c>
      <c r="E133" s="16"/>
      <c r="F133" s="3"/>
      <c r="G133" s="3"/>
      <c r="H133" s="4"/>
      <c r="I133" s="46"/>
      <c r="J133" s="3"/>
      <c r="K133" s="48"/>
      <c r="L133" s="16"/>
      <c r="M133" s="83"/>
      <c r="N133" s="83"/>
      <c r="O133" s="83"/>
      <c r="P133" s="24"/>
      <c r="Q133" s="5"/>
    </row>
    <row r="134" spans="1:17" ht="72" x14ac:dyDescent="0.2">
      <c r="A134" s="3">
        <v>1</v>
      </c>
      <c r="B134" s="41" t="s">
        <v>96</v>
      </c>
      <c r="C134" s="36"/>
      <c r="D134" s="59" t="s">
        <v>97</v>
      </c>
      <c r="E134" s="100" t="s">
        <v>90</v>
      </c>
      <c r="F134" s="61">
        <v>110</v>
      </c>
      <c r="G134" s="61" t="s">
        <v>546</v>
      </c>
      <c r="H134" s="36" t="s">
        <v>98</v>
      </c>
      <c r="I134" s="110" t="s">
        <v>107</v>
      </c>
      <c r="J134" s="60" t="s">
        <v>99</v>
      </c>
      <c r="K134" s="62">
        <v>2006</v>
      </c>
      <c r="L134" s="120">
        <v>43026</v>
      </c>
      <c r="M134" s="42">
        <v>1258973.1000000001</v>
      </c>
      <c r="N134" s="95"/>
      <c r="O134" s="96">
        <v>82244.08</v>
      </c>
      <c r="P134" s="65" t="s">
        <v>93</v>
      </c>
      <c r="Q134" s="201" t="s">
        <v>95</v>
      </c>
    </row>
    <row r="135" spans="1:17" ht="60" x14ac:dyDescent="0.2">
      <c r="A135" s="5">
        <f>A134+1</f>
        <v>2</v>
      </c>
      <c r="B135" s="41" t="s">
        <v>100</v>
      </c>
      <c r="C135" s="36"/>
      <c r="D135" s="35" t="s">
        <v>101</v>
      </c>
      <c r="E135" s="78" t="s">
        <v>90</v>
      </c>
      <c r="F135" s="11">
        <v>152</v>
      </c>
      <c r="G135" s="11" t="s">
        <v>546</v>
      </c>
      <c r="H135" s="36" t="s">
        <v>98</v>
      </c>
      <c r="I135" s="110" t="s">
        <v>108</v>
      </c>
      <c r="J135" s="60">
        <v>10103120001</v>
      </c>
      <c r="K135" s="48">
        <v>2006</v>
      </c>
      <c r="L135" s="120">
        <v>43026</v>
      </c>
      <c r="M135" s="42">
        <v>92460.9</v>
      </c>
      <c r="N135" s="95"/>
      <c r="O135" s="83">
        <v>21899.25</v>
      </c>
      <c r="P135" s="65" t="s">
        <v>93</v>
      </c>
      <c r="Q135" s="202"/>
    </row>
    <row r="136" spans="1:17" ht="60" x14ac:dyDescent="0.2">
      <c r="A136" s="5">
        <f t="shared" ref="A136:A155" si="2">A135+1</f>
        <v>3</v>
      </c>
      <c r="B136" s="41" t="s">
        <v>102</v>
      </c>
      <c r="C136" s="36"/>
      <c r="D136" s="35" t="s">
        <v>103</v>
      </c>
      <c r="E136" s="78" t="s">
        <v>90</v>
      </c>
      <c r="F136" s="11">
        <v>83</v>
      </c>
      <c r="G136" s="11" t="s">
        <v>546</v>
      </c>
      <c r="H136" s="36" t="s">
        <v>98</v>
      </c>
      <c r="I136" s="110" t="s">
        <v>109</v>
      </c>
      <c r="J136" s="60">
        <v>10103120005</v>
      </c>
      <c r="K136" s="48">
        <v>2006</v>
      </c>
      <c r="L136" s="120">
        <v>43026</v>
      </c>
      <c r="M136" s="42">
        <v>213833.55</v>
      </c>
      <c r="N136" s="53">
        <v>106048.97</v>
      </c>
      <c r="O136" s="14">
        <v>60543.31</v>
      </c>
      <c r="P136" s="65" t="s">
        <v>93</v>
      </c>
      <c r="Q136" s="202"/>
    </row>
    <row r="137" spans="1:17" ht="60" x14ac:dyDescent="0.2">
      <c r="A137" s="5">
        <f t="shared" si="2"/>
        <v>4</v>
      </c>
      <c r="B137" s="41" t="s">
        <v>104</v>
      </c>
      <c r="C137" s="36"/>
      <c r="D137" s="13" t="s">
        <v>105</v>
      </c>
      <c r="E137" s="78" t="s">
        <v>90</v>
      </c>
      <c r="F137" s="11" t="s">
        <v>106</v>
      </c>
      <c r="G137" s="11" t="s">
        <v>546</v>
      </c>
      <c r="H137" s="36" t="s">
        <v>98</v>
      </c>
      <c r="I137" s="110" t="s">
        <v>110</v>
      </c>
      <c r="J137" s="60">
        <v>10103120002</v>
      </c>
      <c r="K137" s="48">
        <v>2006</v>
      </c>
      <c r="L137" s="120">
        <v>43026</v>
      </c>
      <c r="M137" s="42">
        <v>879560.85</v>
      </c>
      <c r="N137" s="95"/>
      <c r="O137" s="14">
        <v>235965.17</v>
      </c>
      <c r="P137" s="65" t="s">
        <v>93</v>
      </c>
      <c r="Q137" s="203"/>
    </row>
    <row r="138" spans="1:17" ht="84" x14ac:dyDescent="0.2">
      <c r="A138" s="5">
        <f t="shared" si="2"/>
        <v>5</v>
      </c>
      <c r="B138" s="3" t="s">
        <v>125</v>
      </c>
      <c r="C138" s="4"/>
      <c r="D138" s="13" t="s">
        <v>126</v>
      </c>
      <c r="E138" s="16" t="s">
        <v>112</v>
      </c>
      <c r="F138" s="3">
        <v>2749.4</v>
      </c>
      <c r="G138" s="3" t="s">
        <v>546</v>
      </c>
      <c r="H138" s="27" t="s">
        <v>122</v>
      </c>
      <c r="I138" s="4" t="s">
        <v>127</v>
      </c>
      <c r="J138" s="57" t="s">
        <v>128</v>
      </c>
      <c r="K138" s="3">
        <v>2011</v>
      </c>
      <c r="L138" s="16" t="s">
        <v>129</v>
      </c>
      <c r="M138" s="14">
        <v>4800184</v>
      </c>
      <c r="N138" s="14">
        <v>3210727.04</v>
      </c>
      <c r="O138" s="83">
        <v>2123517.9500000002</v>
      </c>
      <c r="P138" s="33" t="s">
        <v>115</v>
      </c>
      <c r="Q138" s="201" t="s">
        <v>123</v>
      </c>
    </row>
    <row r="139" spans="1:17" ht="84" x14ac:dyDescent="0.2">
      <c r="A139" s="5">
        <f t="shared" si="2"/>
        <v>6</v>
      </c>
      <c r="B139" s="3" t="s">
        <v>130</v>
      </c>
      <c r="C139" s="6"/>
      <c r="D139" s="13" t="s">
        <v>131</v>
      </c>
      <c r="E139" s="16" t="s">
        <v>112</v>
      </c>
      <c r="F139" s="101" t="s">
        <v>584</v>
      </c>
      <c r="G139" s="3" t="s">
        <v>546</v>
      </c>
      <c r="H139" s="27" t="s">
        <v>122</v>
      </c>
      <c r="I139" s="4" t="s">
        <v>132</v>
      </c>
      <c r="J139" s="57" t="s">
        <v>133</v>
      </c>
      <c r="K139" s="3">
        <v>2011</v>
      </c>
      <c r="L139" s="16" t="s">
        <v>129</v>
      </c>
      <c r="M139" s="89" t="s">
        <v>134</v>
      </c>
      <c r="N139" s="14">
        <v>123631.08</v>
      </c>
      <c r="O139" s="89">
        <v>84157.58</v>
      </c>
      <c r="P139" s="33" t="s">
        <v>115</v>
      </c>
      <c r="Q139" s="202"/>
    </row>
    <row r="140" spans="1:17" ht="84" x14ac:dyDescent="0.2">
      <c r="A140" s="5">
        <f t="shared" si="2"/>
        <v>7</v>
      </c>
      <c r="B140" s="3" t="s">
        <v>135</v>
      </c>
      <c r="C140" s="4"/>
      <c r="D140" s="13" t="s">
        <v>136</v>
      </c>
      <c r="E140" s="16" t="s">
        <v>112</v>
      </c>
      <c r="F140" s="3" t="s">
        <v>584</v>
      </c>
      <c r="G140" s="3" t="s">
        <v>546</v>
      </c>
      <c r="H140" s="27" t="s">
        <v>122</v>
      </c>
      <c r="I140" s="4" t="s">
        <v>137</v>
      </c>
      <c r="J140" s="57" t="s">
        <v>138</v>
      </c>
      <c r="K140" s="3">
        <v>2011</v>
      </c>
      <c r="L140" s="16" t="s">
        <v>129</v>
      </c>
      <c r="M140" s="14">
        <v>93895</v>
      </c>
      <c r="N140" s="14">
        <v>48903.56</v>
      </c>
      <c r="O140" s="83">
        <v>34146.43</v>
      </c>
      <c r="P140" s="33" t="s">
        <v>115</v>
      </c>
      <c r="Q140" s="202"/>
    </row>
    <row r="141" spans="1:17" ht="84" x14ac:dyDescent="0.2">
      <c r="A141" s="5">
        <f t="shared" si="2"/>
        <v>8</v>
      </c>
      <c r="B141" s="3" t="s">
        <v>139</v>
      </c>
      <c r="C141" s="4"/>
      <c r="D141" s="13" t="s">
        <v>140</v>
      </c>
      <c r="E141" s="16" t="s">
        <v>112</v>
      </c>
      <c r="F141" s="3" t="s">
        <v>584</v>
      </c>
      <c r="G141" s="3" t="s">
        <v>546</v>
      </c>
      <c r="H141" s="27" t="s">
        <v>122</v>
      </c>
      <c r="I141" s="4" t="s">
        <v>141</v>
      </c>
      <c r="J141" s="57" t="s">
        <v>142</v>
      </c>
      <c r="K141" s="3">
        <v>2011</v>
      </c>
      <c r="L141" s="16" t="s">
        <v>129</v>
      </c>
      <c r="M141" s="14">
        <v>3021671.96</v>
      </c>
      <c r="N141" s="14"/>
      <c r="O141" s="83">
        <v>1422973.33</v>
      </c>
      <c r="P141" s="33" t="s">
        <v>115</v>
      </c>
      <c r="Q141" s="202"/>
    </row>
    <row r="142" spans="1:17" ht="84" x14ac:dyDescent="0.2">
      <c r="A142" s="5">
        <f t="shared" si="2"/>
        <v>9</v>
      </c>
      <c r="B142" s="3" t="s">
        <v>143</v>
      </c>
      <c r="C142" s="4"/>
      <c r="D142" s="13" t="s">
        <v>144</v>
      </c>
      <c r="E142" s="16" t="s">
        <v>112</v>
      </c>
      <c r="F142" s="3" t="s">
        <v>584</v>
      </c>
      <c r="G142" s="3" t="s">
        <v>546</v>
      </c>
      <c r="H142" s="27" t="s">
        <v>122</v>
      </c>
      <c r="I142" s="4" t="s">
        <v>127</v>
      </c>
      <c r="J142" s="57" t="s">
        <v>128</v>
      </c>
      <c r="K142" s="3">
        <v>2011</v>
      </c>
      <c r="L142" s="16" t="s">
        <v>129</v>
      </c>
      <c r="M142" s="14" t="s">
        <v>145</v>
      </c>
      <c r="N142" s="14">
        <v>66258.84</v>
      </c>
      <c r="O142" s="83" t="s">
        <v>584</v>
      </c>
      <c r="P142" s="33" t="s">
        <v>115</v>
      </c>
      <c r="Q142" s="202"/>
    </row>
    <row r="143" spans="1:17" ht="84" x14ac:dyDescent="0.2">
      <c r="A143" s="5">
        <f t="shared" si="2"/>
        <v>10</v>
      </c>
      <c r="B143" s="3" t="s">
        <v>143</v>
      </c>
      <c r="C143" s="4"/>
      <c r="D143" s="13" t="s">
        <v>146</v>
      </c>
      <c r="E143" s="16" t="s">
        <v>112</v>
      </c>
      <c r="F143" s="3" t="s">
        <v>584</v>
      </c>
      <c r="G143" s="3" t="s">
        <v>546</v>
      </c>
      <c r="H143" s="27" t="s">
        <v>122</v>
      </c>
      <c r="I143" s="4" t="s">
        <v>127</v>
      </c>
      <c r="J143" s="57" t="s">
        <v>128</v>
      </c>
      <c r="K143" s="3">
        <v>2011</v>
      </c>
      <c r="L143" s="16" t="s">
        <v>129</v>
      </c>
      <c r="M143" s="14">
        <v>282451</v>
      </c>
      <c r="N143" s="14">
        <v>68258.84</v>
      </c>
      <c r="O143" s="83" t="s">
        <v>584</v>
      </c>
      <c r="P143" s="33" t="s">
        <v>115</v>
      </c>
      <c r="Q143" s="203"/>
    </row>
    <row r="144" spans="1:17" ht="60" x14ac:dyDescent="0.2">
      <c r="A144" s="5">
        <f t="shared" si="2"/>
        <v>11</v>
      </c>
      <c r="B144" s="17" t="s">
        <v>156</v>
      </c>
      <c r="D144" s="13" t="s">
        <v>157</v>
      </c>
      <c r="E144" s="16" t="s">
        <v>149</v>
      </c>
      <c r="F144" s="3"/>
      <c r="G144" s="3" t="s">
        <v>546</v>
      </c>
      <c r="H144" s="27" t="s">
        <v>207</v>
      </c>
      <c r="I144" s="4"/>
      <c r="J144" s="57" t="s">
        <v>200</v>
      </c>
      <c r="K144" s="3"/>
      <c r="L144" s="16"/>
      <c r="M144" s="83">
        <v>1939343</v>
      </c>
      <c r="N144" s="85">
        <v>433723.16</v>
      </c>
      <c r="O144" s="83">
        <v>189653.76000000001</v>
      </c>
      <c r="P144" s="31" t="s">
        <v>153</v>
      </c>
      <c r="Q144" s="201" t="s">
        <v>155</v>
      </c>
    </row>
    <row r="145" spans="1:17" ht="60" x14ac:dyDescent="0.2">
      <c r="A145" s="5">
        <f t="shared" si="2"/>
        <v>12</v>
      </c>
      <c r="B145" s="17" t="s">
        <v>201</v>
      </c>
      <c r="C145" s="46"/>
      <c r="D145" s="13" t="s">
        <v>202</v>
      </c>
      <c r="E145" s="16" t="s">
        <v>149</v>
      </c>
      <c r="F145" s="3"/>
      <c r="G145" s="3" t="s">
        <v>546</v>
      </c>
      <c r="H145" s="27" t="s">
        <v>207</v>
      </c>
      <c r="I145" s="4"/>
      <c r="J145" s="57" t="s">
        <v>203</v>
      </c>
      <c r="K145" s="3"/>
      <c r="L145" s="16"/>
      <c r="M145" s="83">
        <v>647518</v>
      </c>
      <c r="N145" s="83">
        <v>309216.02</v>
      </c>
      <c r="O145" s="83">
        <v>49784.11</v>
      </c>
      <c r="P145" s="31" t="s">
        <v>153</v>
      </c>
      <c r="Q145" s="202"/>
    </row>
    <row r="146" spans="1:17" ht="60" x14ac:dyDescent="0.2">
      <c r="A146" s="5">
        <f t="shared" si="2"/>
        <v>13</v>
      </c>
      <c r="B146" s="17" t="s">
        <v>204</v>
      </c>
      <c r="C146" s="47"/>
      <c r="D146" s="13" t="s">
        <v>205</v>
      </c>
      <c r="E146" s="16" t="s">
        <v>149</v>
      </c>
      <c r="F146" s="5"/>
      <c r="G146" s="3" t="s">
        <v>546</v>
      </c>
      <c r="H146" s="27" t="s">
        <v>207</v>
      </c>
      <c r="I146" s="29"/>
      <c r="J146" s="57" t="s">
        <v>206</v>
      </c>
      <c r="K146" s="5"/>
      <c r="L146" s="6"/>
      <c r="M146" s="89">
        <v>215212</v>
      </c>
      <c r="N146" s="89">
        <v>0</v>
      </c>
      <c r="O146" s="89">
        <v>7059.63</v>
      </c>
      <c r="P146" s="31" t="s">
        <v>153</v>
      </c>
      <c r="Q146" s="203"/>
    </row>
    <row r="147" spans="1:17" ht="60" x14ac:dyDescent="0.2">
      <c r="A147" s="5">
        <f t="shared" si="2"/>
        <v>14</v>
      </c>
      <c r="B147" s="17" t="s">
        <v>376</v>
      </c>
      <c r="C147" s="5" t="s">
        <v>736</v>
      </c>
      <c r="D147" s="4" t="s">
        <v>377</v>
      </c>
      <c r="E147" s="16" t="s">
        <v>378</v>
      </c>
      <c r="F147" s="3">
        <v>847</v>
      </c>
      <c r="G147" s="3" t="s">
        <v>546</v>
      </c>
      <c r="H147" s="29" t="s">
        <v>363</v>
      </c>
      <c r="I147" s="77" t="s">
        <v>379</v>
      </c>
      <c r="J147" s="117" t="s">
        <v>380</v>
      </c>
      <c r="K147" s="3">
        <v>2003</v>
      </c>
      <c r="L147" s="6" t="s">
        <v>381</v>
      </c>
      <c r="M147" s="83">
        <v>17499773.16</v>
      </c>
      <c r="N147" s="89">
        <v>13835881.6</v>
      </c>
      <c r="O147" s="83">
        <v>686950.77</v>
      </c>
      <c r="P147" s="31" t="s">
        <v>382</v>
      </c>
      <c r="Q147" s="201" t="s">
        <v>375</v>
      </c>
    </row>
    <row r="148" spans="1:17" ht="96" x14ac:dyDescent="0.2">
      <c r="A148" s="5">
        <f t="shared" si="2"/>
        <v>15</v>
      </c>
      <c r="B148" s="3" t="s">
        <v>383</v>
      </c>
      <c r="C148" s="5" t="s">
        <v>736</v>
      </c>
      <c r="D148" s="4" t="s">
        <v>578</v>
      </c>
      <c r="E148" s="16" t="s">
        <v>384</v>
      </c>
      <c r="F148" s="3">
        <v>36</v>
      </c>
      <c r="G148" s="3" t="s">
        <v>546</v>
      </c>
      <c r="H148" s="29" t="s">
        <v>385</v>
      </c>
      <c r="I148" s="77" t="s">
        <v>386</v>
      </c>
      <c r="J148" s="117" t="s">
        <v>871</v>
      </c>
      <c r="K148" s="3">
        <v>1980</v>
      </c>
      <c r="L148" s="6" t="s">
        <v>387</v>
      </c>
      <c r="M148" s="83">
        <v>303960.3</v>
      </c>
      <c r="N148" s="89" t="s">
        <v>736</v>
      </c>
      <c r="O148" s="89">
        <v>2081.56</v>
      </c>
      <c r="P148" s="33" t="s">
        <v>736</v>
      </c>
      <c r="Q148" s="202"/>
    </row>
    <row r="149" spans="1:17" ht="60" customHeight="1" x14ac:dyDescent="0.2">
      <c r="A149" s="5">
        <f t="shared" si="2"/>
        <v>16</v>
      </c>
      <c r="B149" s="3" t="s">
        <v>388</v>
      </c>
      <c r="C149" s="5" t="s">
        <v>736</v>
      </c>
      <c r="D149" s="4" t="s">
        <v>389</v>
      </c>
      <c r="E149" s="16" t="s">
        <v>370</v>
      </c>
      <c r="F149" s="3" t="s">
        <v>390</v>
      </c>
      <c r="G149" s="3" t="s">
        <v>546</v>
      </c>
      <c r="H149" s="29" t="s">
        <v>371</v>
      </c>
      <c r="I149" s="77" t="s">
        <v>391</v>
      </c>
      <c r="J149" s="3">
        <v>4101130004</v>
      </c>
      <c r="K149" s="3">
        <v>2014</v>
      </c>
      <c r="L149" s="6" t="s">
        <v>392</v>
      </c>
      <c r="M149" s="83">
        <v>5720178</v>
      </c>
      <c r="N149" s="89">
        <v>4986088.49</v>
      </c>
      <c r="O149" s="83">
        <v>157561.85999999999</v>
      </c>
      <c r="P149" s="33" t="s">
        <v>736</v>
      </c>
      <c r="Q149" s="202"/>
    </row>
    <row r="150" spans="1:17" ht="60" x14ac:dyDescent="0.2">
      <c r="A150" s="5">
        <f t="shared" si="2"/>
        <v>17</v>
      </c>
      <c r="B150" s="3" t="s">
        <v>393</v>
      </c>
      <c r="C150" s="5" t="s">
        <v>736</v>
      </c>
      <c r="D150" s="4" t="s">
        <v>394</v>
      </c>
      <c r="E150" s="16" t="s">
        <v>370</v>
      </c>
      <c r="F150" s="3" t="s">
        <v>395</v>
      </c>
      <c r="G150" s="5" t="s">
        <v>546</v>
      </c>
      <c r="H150" s="29" t="s">
        <v>371</v>
      </c>
      <c r="I150" s="77" t="s">
        <v>396</v>
      </c>
      <c r="J150" s="5">
        <v>4101130001</v>
      </c>
      <c r="K150" s="5">
        <v>2014</v>
      </c>
      <c r="L150" s="6" t="s">
        <v>397</v>
      </c>
      <c r="M150" s="83">
        <v>7248192.2999999998</v>
      </c>
      <c r="N150" s="89">
        <v>6085902.9299999997</v>
      </c>
      <c r="O150" s="83">
        <v>237067.19</v>
      </c>
      <c r="P150" s="33" t="s">
        <v>736</v>
      </c>
      <c r="Q150" s="202"/>
    </row>
    <row r="151" spans="1:17" ht="60" x14ac:dyDescent="0.2">
      <c r="A151" s="5">
        <f t="shared" si="2"/>
        <v>18</v>
      </c>
      <c r="B151" s="5" t="s">
        <v>398</v>
      </c>
      <c r="C151" s="5" t="s">
        <v>736</v>
      </c>
      <c r="D151" s="29" t="s">
        <v>399</v>
      </c>
      <c r="E151" s="6" t="s">
        <v>370</v>
      </c>
      <c r="F151" s="5" t="s">
        <v>400</v>
      </c>
      <c r="G151" s="5" t="s">
        <v>546</v>
      </c>
      <c r="H151" s="29" t="s">
        <v>371</v>
      </c>
      <c r="I151" s="77" t="s">
        <v>401</v>
      </c>
      <c r="J151" s="5" t="s">
        <v>402</v>
      </c>
      <c r="K151" s="5">
        <v>2014</v>
      </c>
      <c r="L151" s="6" t="s">
        <v>403</v>
      </c>
      <c r="M151" s="83">
        <v>1307596</v>
      </c>
      <c r="N151" s="89">
        <v>504928.42</v>
      </c>
      <c r="O151" s="83">
        <v>440276.47</v>
      </c>
      <c r="P151" s="33" t="s">
        <v>736</v>
      </c>
      <c r="Q151" s="202"/>
    </row>
    <row r="152" spans="1:17" ht="60" x14ac:dyDescent="0.2">
      <c r="A152" s="5">
        <f t="shared" si="2"/>
        <v>19</v>
      </c>
      <c r="B152" s="5" t="s">
        <v>404</v>
      </c>
      <c r="C152" s="5" t="s">
        <v>736</v>
      </c>
      <c r="D152" s="29" t="s">
        <v>405</v>
      </c>
      <c r="E152" s="6" t="s">
        <v>370</v>
      </c>
      <c r="F152" s="5" t="s">
        <v>406</v>
      </c>
      <c r="G152" s="5" t="s">
        <v>546</v>
      </c>
      <c r="H152" s="29" t="s">
        <v>371</v>
      </c>
      <c r="I152" s="77" t="s">
        <v>407</v>
      </c>
      <c r="J152" s="5">
        <v>4101130003</v>
      </c>
      <c r="K152" s="5">
        <v>2014</v>
      </c>
      <c r="L152" s="6" t="s">
        <v>408</v>
      </c>
      <c r="M152" s="89">
        <v>111867</v>
      </c>
      <c r="N152" s="89">
        <v>97510.35</v>
      </c>
      <c r="O152" s="89">
        <v>3213.21</v>
      </c>
      <c r="P152" s="33" t="s">
        <v>736</v>
      </c>
      <c r="Q152" s="202"/>
    </row>
    <row r="153" spans="1:17" ht="60" x14ac:dyDescent="0.2">
      <c r="A153" s="5">
        <f t="shared" si="2"/>
        <v>20</v>
      </c>
      <c r="B153" s="5" t="s">
        <v>409</v>
      </c>
      <c r="C153" s="5" t="s">
        <v>736</v>
      </c>
      <c r="D153" s="4" t="s">
        <v>410</v>
      </c>
      <c r="E153" s="6" t="s">
        <v>370</v>
      </c>
      <c r="F153" s="3" t="s">
        <v>411</v>
      </c>
      <c r="G153" s="5" t="s">
        <v>546</v>
      </c>
      <c r="H153" s="29" t="s">
        <v>371</v>
      </c>
      <c r="I153" s="77" t="s">
        <v>412</v>
      </c>
      <c r="J153" s="5">
        <v>4101130005</v>
      </c>
      <c r="K153" s="5">
        <v>2014</v>
      </c>
      <c r="L153" s="6" t="s">
        <v>413</v>
      </c>
      <c r="M153" s="83">
        <v>677649</v>
      </c>
      <c r="N153" s="89">
        <v>474288.04</v>
      </c>
      <c r="O153" s="83">
        <v>220138.23999999999</v>
      </c>
      <c r="P153" s="33" t="s">
        <v>736</v>
      </c>
      <c r="Q153" s="202"/>
    </row>
    <row r="154" spans="1:17" ht="60" x14ac:dyDescent="0.2">
      <c r="A154" s="5">
        <f t="shared" si="2"/>
        <v>21</v>
      </c>
      <c r="B154" s="5" t="s">
        <v>414</v>
      </c>
      <c r="C154" s="5" t="s">
        <v>736</v>
      </c>
      <c r="D154" s="4" t="s">
        <v>415</v>
      </c>
      <c r="E154" s="6" t="s">
        <v>370</v>
      </c>
      <c r="F154" s="3" t="s">
        <v>416</v>
      </c>
      <c r="G154" s="5" t="s">
        <v>546</v>
      </c>
      <c r="H154" s="29" t="s">
        <v>371</v>
      </c>
      <c r="I154" s="77" t="s">
        <v>417</v>
      </c>
      <c r="J154" s="5">
        <v>4101130002</v>
      </c>
      <c r="K154" s="5">
        <v>2014</v>
      </c>
      <c r="L154" s="6" t="s">
        <v>418</v>
      </c>
      <c r="M154" s="83">
        <v>129042</v>
      </c>
      <c r="N154" s="89">
        <v>101441.35</v>
      </c>
      <c r="O154" s="83">
        <v>25110.89</v>
      </c>
      <c r="P154" s="33" t="s">
        <v>736</v>
      </c>
      <c r="Q154" s="202"/>
    </row>
    <row r="155" spans="1:17" ht="60" x14ac:dyDescent="0.2">
      <c r="A155" s="5">
        <f t="shared" si="2"/>
        <v>22</v>
      </c>
      <c r="B155" s="79" t="s">
        <v>376</v>
      </c>
      <c r="C155" s="5" t="s">
        <v>736</v>
      </c>
      <c r="D155" s="29" t="s">
        <v>419</v>
      </c>
      <c r="E155" s="16" t="s">
        <v>378</v>
      </c>
      <c r="F155" s="5">
        <v>7181</v>
      </c>
      <c r="G155" s="5" t="s">
        <v>546</v>
      </c>
      <c r="H155" s="29" t="s">
        <v>420</v>
      </c>
      <c r="I155" s="80"/>
      <c r="J155" s="5">
        <v>1101030001</v>
      </c>
      <c r="K155" s="5">
        <v>2003</v>
      </c>
      <c r="L155" s="81"/>
      <c r="M155" s="89">
        <v>27979586</v>
      </c>
      <c r="N155" s="89">
        <v>16727329.560000001</v>
      </c>
      <c r="O155" s="89" t="s">
        <v>736</v>
      </c>
      <c r="P155" s="33" t="s">
        <v>736</v>
      </c>
      <c r="Q155" s="203"/>
    </row>
  </sheetData>
  <mergeCells count="47">
    <mergeCell ref="Q147:Q155"/>
    <mergeCell ref="Q116:Q120"/>
    <mergeCell ref="Q123:Q124"/>
    <mergeCell ref="Q144:Q146"/>
    <mergeCell ref="Q138:Q143"/>
    <mergeCell ref="Q128:Q132"/>
    <mergeCell ref="Q134:Q137"/>
    <mergeCell ref="Q121:Q122"/>
    <mergeCell ref="Q47:Q51"/>
    <mergeCell ref="Q52:Q54"/>
    <mergeCell ref="Q41:Q45"/>
    <mergeCell ref="Q55:Q56"/>
    <mergeCell ref="Q58:Q60"/>
    <mergeCell ref="Q62:Q63"/>
    <mergeCell ref="Q91:Q114"/>
    <mergeCell ref="Q68:Q70"/>
    <mergeCell ref="Q75:Q76"/>
    <mergeCell ref="Q79:Q81"/>
    <mergeCell ref="Q87:Q88"/>
    <mergeCell ref="Q89:Q90"/>
    <mergeCell ref="G5:G6"/>
    <mergeCell ref="I5:I6"/>
    <mergeCell ref="D5:D6"/>
    <mergeCell ref="E5:E6"/>
    <mergeCell ref="F5:F6"/>
    <mergeCell ref="Q39:Q40"/>
    <mergeCell ref="A1:Q1"/>
    <mergeCell ref="A2:Q2"/>
    <mergeCell ref="A4:Q4"/>
    <mergeCell ref="M5:N5"/>
    <mergeCell ref="B5:B6"/>
    <mergeCell ref="C5:C6"/>
    <mergeCell ref="L5:L6"/>
    <mergeCell ref="Q5:Q6"/>
    <mergeCell ref="K5:K6"/>
    <mergeCell ref="H5:H6"/>
    <mergeCell ref="Q19:Q21"/>
    <mergeCell ref="Q30:Q37"/>
    <mergeCell ref="J5:J6"/>
    <mergeCell ref="O5:O6"/>
    <mergeCell ref="A5:A6"/>
    <mergeCell ref="P5:P6"/>
    <mergeCell ref="Q28:Q29"/>
    <mergeCell ref="Q14:Q15"/>
    <mergeCell ref="Q9:Q13"/>
    <mergeCell ref="Q16:Q18"/>
    <mergeCell ref="Q24:Q27"/>
  </mergeCells>
  <phoneticPr fontId="2" type="noConversion"/>
  <pageMargins left="0.11811023622047245" right="0.11811023622047245" top="0.19685039370078741" bottom="0.19685039370078741" header="0.31496062992125984" footer="0.31496062992125984"/>
  <pageSetup paperSize="9" scale="75" orientation="landscape" r:id="rId1"/>
  <headerFooter>
    <oddFooter>&amp;CСтраница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workbookViewId="0">
      <selection activeCell="L8" sqref="L8"/>
    </sheetView>
  </sheetViews>
  <sheetFormatPr defaultRowHeight="12" x14ac:dyDescent="0.2"/>
  <cols>
    <col min="1" max="1" width="2.7109375" style="102" customWidth="1"/>
    <col min="2" max="2" width="18.28515625" style="152" customWidth="1"/>
    <col min="3" max="3" width="9.28515625" style="103" customWidth="1"/>
    <col min="4" max="4" width="27.28515625" style="102" customWidth="1"/>
    <col min="5" max="5" width="16.7109375" style="152" customWidth="1"/>
    <col min="6" max="6" width="13.5703125" style="163" customWidth="1"/>
    <col min="7" max="7" width="12.28515625" style="171" customWidth="1"/>
    <col min="8" max="8" width="9.85546875" style="102" customWidth="1"/>
    <col min="9" max="10" width="9.140625" style="103"/>
    <col min="11" max="11" width="14" style="8" customWidth="1"/>
    <col min="12" max="16384" width="9.140625" style="102"/>
  </cols>
  <sheetData>
    <row r="1" spans="1:11" ht="17.25" customHeight="1" x14ac:dyDescent="0.2">
      <c r="A1" s="227" t="s">
        <v>1033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</row>
    <row r="2" spans="1:11" ht="18" customHeight="1" x14ac:dyDescent="0.2">
      <c r="A2" s="227" t="s">
        <v>981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1" ht="21.75" customHeight="1" x14ac:dyDescent="0.2">
      <c r="A3" s="226"/>
      <c r="B3" s="226"/>
      <c r="C3" s="226"/>
      <c r="D3" s="226"/>
      <c r="E3" s="226"/>
      <c r="F3" s="226"/>
      <c r="G3" s="226"/>
      <c r="H3" s="226"/>
      <c r="I3" s="226"/>
    </row>
    <row r="4" spans="1:11" ht="37.15" customHeight="1" x14ac:dyDescent="0.2">
      <c r="A4" s="200" t="s">
        <v>506</v>
      </c>
      <c r="B4" s="200" t="s">
        <v>503</v>
      </c>
      <c r="C4" s="200" t="s">
        <v>505</v>
      </c>
      <c r="D4" s="200" t="s">
        <v>956</v>
      </c>
      <c r="E4" s="200" t="s">
        <v>504</v>
      </c>
      <c r="F4" s="228" t="s">
        <v>158</v>
      </c>
      <c r="G4" s="228"/>
      <c r="H4" s="200" t="s">
        <v>159</v>
      </c>
      <c r="I4" s="200"/>
      <c r="J4" s="229" t="s">
        <v>160</v>
      </c>
      <c r="K4" s="200" t="s">
        <v>716</v>
      </c>
    </row>
    <row r="5" spans="1:11" x14ac:dyDescent="0.2">
      <c r="A5" s="200"/>
      <c r="B5" s="200"/>
      <c r="C5" s="200"/>
      <c r="D5" s="200"/>
      <c r="E5" s="200"/>
      <c r="F5" s="18" t="s">
        <v>161</v>
      </c>
      <c r="G5" s="18" t="s">
        <v>162</v>
      </c>
      <c r="H5" s="5" t="s">
        <v>163</v>
      </c>
      <c r="I5" s="5" t="s">
        <v>164</v>
      </c>
      <c r="J5" s="229"/>
      <c r="K5" s="200"/>
    </row>
    <row r="6" spans="1:11" s="170" customFormat="1" x14ac:dyDescent="0.2">
      <c r="A6" s="168">
        <v>1</v>
      </c>
      <c r="B6" s="168">
        <v>2</v>
      </c>
      <c r="C6" s="168">
        <v>4</v>
      </c>
      <c r="D6" s="168">
        <v>5</v>
      </c>
      <c r="E6" s="168">
        <v>6</v>
      </c>
      <c r="F6" s="168">
        <v>7</v>
      </c>
      <c r="G6" s="168">
        <v>8</v>
      </c>
      <c r="H6" s="168">
        <v>9</v>
      </c>
      <c r="I6" s="143">
        <v>10</v>
      </c>
      <c r="J6" s="169">
        <v>11</v>
      </c>
      <c r="K6" s="168">
        <v>12</v>
      </c>
    </row>
    <row r="7" spans="1:11" ht="76.5" customHeight="1" x14ac:dyDescent="0.2">
      <c r="A7" s="5">
        <v>1</v>
      </c>
      <c r="B7" s="29" t="s">
        <v>166</v>
      </c>
      <c r="C7" s="117" t="s">
        <v>167</v>
      </c>
      <c r="D7" s="16" t="s">
        <v>955</v>
      </c>
      <c r="E7" s="29">
        <v>1101050005</v>
      </c>
      <c r="F7" s="165">
        <v>273989.15999999997</v>
      </c>
      <c r="G7" s="89">
        <v>0</v>
      </c>
      <c r="H7" s="15">
        <v>41542</v>
      </c>
      <c r="I7" s="37">
        <v>1408</v>
      </c>
      <c r="J7" s="101">
        <v>1</v>
      </c>
      <c r="K7" s="200" t="s">
        <v>359</v>
      </c>
    </row>
    <row r="8" spans="1:11" ht="73.5" customHeight="1" x14ac:dyDescent="0.2">
      <c r="A8" s="5">
        <f>A7+1</f>
        <v>2</v>
      </c>
      <c r="B8" s="29" t="s">
        <v>168</v>
      </c>
      <c r="C8" s="117" t="s">
        <v>169</v>
      </c>
      <c r="D8" s="6" t="s">
        <v>957</v>
      </c>
      <c r="E8" s="29">
        <v>4101250001</v>
      </c>
      <c r="F8" s="165">
        <v>711638.2</v>
      </c>
      <c r="G8" s="89">
        <v>0</v>
      </c>
      <c r="H8" s="15">
        <v>43544</v>
      </c>
      <c r="I8" s="37">
        <v>283</v>
      </c>
      <c r="J8" s="101">
        <v>1</v>
      </c>
      <c r="K8" s="200"/>
    </row>
    <row r="9" spans="1:11" ht="87.75" customHeight="1" x14ac:dyDescent="0.2">
      <c r="A9" s="5">
        <f t="shared" ref="A9:A54" si="0">A8+1</f>
        <v>3</v>
      </c>
      <c r="B9" s="29" t="s">
        <v>170</v>
      </c>
      <c r="C9" s="117" t="s">
        <v>171</v>
      </c>
      <c r="D9" s="6" t="s">
        <v>958</v>
      </c>
      <c r="E9" s="29">
        <v>4101250002</v>
      </c>
      <c r="F9" s="165">
        <v>700000</v>
      </c>
      <c r="G9" s="89">
        <v>0</v>
      </c>
      <c r="H9" s="15">
        <v>43544</v>
      </c>
      <c r="I9" s="37">
        <v>283</v>
      </c>
      <c r="J9" s="101">
        <v>1</v>
      </c>
      <c r="K9" s="200"/>
    </row>
    <row r="10" spans="1:11" ht="63.75" customHeight="1" x14ac:dyDescent="0.2">
      <c r="A10" s="5">
        <f t="shared" si="0"/>
        <v>4</v>
      </c>
      <c r="B10" s="29" t="s">
        <v>172</v>
      </c>
      <c r="C10" s="117" t="s">
        <v>173</v>
      </c>
      <c r="D10" s="6" t="s">
        <v>959</v>
      </c>
      <c r="E10" s="29">
        <v>4101250003</v>
      </c>
      <c r="F10" s="165">
        <v>306000</v>
      </c>
      <c r="G10" s="89">
        <v>0</v>
      </c>
      <c r="H10" s="15">
        <v>43544</v>
      </c>
      <c r="I10" s="37">
        <v>283</v>
      </c>
      <c r="J10" s="101">
        <v>1</v>
      </c>
      <c r="K10" s="200"/>
    </row>
    <row r="11" spans="1:11" ht="88.15" customHeight="1" x14ac:dyDescent="0.2">
      <c r="A11" s="5">
        <f t="shared" si="0"/>
        <v>5</v>
      </c>
      <c r="B11" s="29" t="s">
        <v>174</v>
      </c>
      <c r="C11" s="117" t="s">
        <v>175</v>
      </c>
      <c r="D11" s="6" t="s">
        <v>960</v>
      </c>
      <c r="E11" s="29">
        <v>4101250004</v>
      </c>
      <c r="F11" s="165">
        <v>1273500.5</v>
      </c>
      <c r="G11" s="89">
        <v>0</v>
      </c>
      <c r="H11" s="15">
        <v>43544</v>
      </c>
      <c r="I11" s="37">
        <v>283</v>
      </c>
      <c r="J11" s="101">
        <v>1</v>
      </c>
      <c r="K11" s="200"/>
    </row>
    <row r="12" spans="1:11" ht="75.599999999999994" customHeight="1" x14ac:dyDescent="0.2">
      <c r="A12" s="5">
        <f t="shared" si="0"/>
        <v>6</v>
      </c>
      <c r="B12" s="29" t="s">
        <v>176</v>
      </c>
      <c r="C12" s="117" t="s">
        <v>177</v>
      </c>
      <c r="D12" s="81" t="s">
        <v>961</v>
      </c>
      <c r="E12" s="29">
        <v>4101250005</v>
      </c>
      <c r="F12" s="165">
        <v>491256</v>
      </c>
      <c r="G12" s="89">
        <v>0</v>
      </c>
      <c r="H12" s="15">
        <v>43544</v>
      </c>
      <c r="I12" s="37">
        <v>283</v>
      </c>
      <c r="J12" s="101">
        <v>1</v>
      </c>
      <c r="K12" s="200"/>
    </row>
    <row r="13" spans="1:11" ht="86.45" customHeight="1" x14ac:dyDescent="0.2">
      <c r="A13" s="5">
        <f t="shared" si="0"/>
        <v>7</v>
      </c>
      <c r="B13" s="29" t="s">
        <v>178</v>
      </c>
      <c r="C13" s="117" t="s">
        <v>177</v>
      </c>
      <c r="D13" s="6" t="s">
        <v>686</v>
      </c>
      <c r="E13" s="29">
        <v>4101250006</v>
      </c>
      <c r="F13" s="165">
        <v>700000</v>
      </c>
      <c r="G13" s="89">
        <v>0</v>
      </c>
      <c r="H13" s="15">
        <v>43544</v>
      </c>
      <c r="I13" s="37">
        <v>283</v>
      </c>
      <c r="J13" s="101">
        <v>1</v>
      </c>
      <c r="K13" s="200"/>
    </row>
    <row r="14" spans="1:11" ht="79.5" customHeight="1" x14ac:dyDescent="0.2">
      <c r="A14" s="5">
        <f t="shared" si="0"/>
        <v>8</v>
      </c>
      <c r="B14" s="29" t="s">
        <v>179</v>
      </c>
      <c r="C14" s="117" t="s">
        <v>165</v>
      </c>
      <c r="D14" s="6" t="s">
        <v>687</v>
      </c>
      <c r="E14" s="29">
        <v>4101250007</v>
      </c>
      <c r="F14" s="165">
        <v>1653922.16</v>
      </c>
      <c r="G14" s="89">
        <v>1075049.3899999999</v>
      </c>
      <c r="H14" s="15">
        <v>43677</v>
      </c>
      <c r="I14" s="37">
        <v>876</v>
      </c>
      <c r="J14" s="101">
        <v>1</v>
      </c>
      <c r="K14" s="200"/>
    </row>
    <row r="15" spans="1:11" ht="78" customHeight="1" x14ac:dyDescent="0.2">
      <c r="A15" s="5">
        <f t="shared" si="0"/>
        <v>9</v>
      </c>
      <c r="B15" s="29" t="s">
        <v>180</v>
      </c>
      <c r="C15" s="117" t="s">
        <v>181</v>
      </c>
      <c r="D15" s="6" t="s">
        <v>688</v>
      </c>
      <c r="E15" s="29">
        <v>4101250008</v>
      </c>
      <c r="F15" s="165">
        <v>749060.02</v>
      </c>
      <c r="G15" s="89">
        <v>599248.06000000006</v>
      </c>
      <c r="H15" s="15">
        <v>44001</v>
      </c>
      <c r="I15" s="37">
        <v>628</v>
      </c>
      <c r="J15" s="101">
        <v>1</v>
      </c>
      <c r="K15" s="200"/>
    </row>
    <row r="16" spans="1:11" ht="81" customHeight="1" x14ac:dyDescent="0.2">
      <c r="A16" s="5">
        <f t="shared" si="0"/>
        <v>10</v>
      </c>
      <c r="B16" s="34" t="s">
        <v>713</v>
      </c>
      <c r="C16" s="117" t="s">
        <v>181</v>
      </c>
      <c r="D16" s="6" t="s">
        <v>689</v>
      </c>
      <c r="E16" s="29">
        <v>4101250009</v>
      </c>
      <c r="F16" s="165">
        <v>3724000</v>
      </c>
      <c r="G16" s="89">
        <v>3103333.3</v>
      </c>
      <c r="H16" s="15">
        <v>44189</v>
      </c>
      <c r="I16" s="37">
        <v>1435</v>
      </c>
      <c r="J16" s="101">
        <v>1</v>
      </c>
      <c r="K16" s="200"/>
    </row>
    <row r="17" spans="1:12" ht="74.45" customHeight="1" x14ac:dyDescent="0.2">
      <c r="A17" s="5">
        <f t="shared" si="0"/>
        <v>11</v>
      </c>
      <c r="B17" s="34" t="s">
        <v>714</v>
      </c>
      <c r="C17" s="117" t="s">
        <v>165</v>
      </c>
      <c r="D17" s="16" t="s">
        <v>969</v>
      </c>
      <c r="E17" s="29">
        <v>4101250010</v>
      </c>
      <c r="F17" s="165">
        <v>626553.5</v>
      </c>
      <c r="G17" s="89">
        <v>407259.74</v>
      </c>
      <c r="H17" s="15">
        <v>44337</v>
      </c>
      <c r="I17" s="37">
        <v>602</v>
      </c>
      <c r="J17" s="101">
        <v>1</v>
      </c>
      <c r="K17" s="200"/>
    </row>
    <row r="18" spans="1:12" ht="75.75" customHeight="1" x14ac:dyDescent="0.2">
      <c r="A18" s="5">
        <f t="shared" si="0"/>
        <v>12</v>
      </c>
      <c r="B18" s="158" t="s">
        <v>715</v>
      </c>
      <c r="C18" s="5">
        <v>2014</v>
      </c>
      <c r="D18" s="6" t="s">
        <v>968</v>
      </c>
      <c r="E18" s="159">
        <v>5101240002</v>
      </c>
      <c r="F18" s="165">
        <v>515896</v>
      </c>
      <c r="G18" s="89">
        <v>163367.34</v>
      </c>
      <c r="H18" s="15">
        <v>41988</v>
      </c>
      <c r="I18" s="37">
        <v>2035</v>
      </c>
      <c r="J18" s="70">
        <v>1</v>
      </c>
      <c r="K18" s="230" t="s">
        <v>375</v>
      </c>
      <c r="L18" s="2"/>
    </row>
    <row r="19" spans="1:12" ht="98.45" customHeight="1" x14ac:dyDescent="0.2">
      <c r="A19" s="5">
        <f t="shared" si="0"/>
        <v>13</v>
      </c>
      <c r="B19" s="159" t="s">
        <v>717</v>
      </c>
      <c r="C19" s="70">
        <v>2013</v>
      </c>
      <c r="D19" s="16" t="s">
        <v>970</v>
      </c>
      <c r="E19" s="159">
        <v>4101250001</v>
      </c>
      <c r="F19" s="165">
        <v>241616.66</v>
      </c>
      <c r="G19" s="89">
        <v>17258.240000000002</v>
      </c>
      <c r="H19" s="15">
        <v>41953</v>
      </c>
      <c r="I19" s="37">
        <v>1738</v>
      </c>
      <c r="J19" s="101">
        <v>1</v>
      </c>
      <c r="K19" s="230"/>
      <c r="L19" s="71"/>
    </row>
    <row r="20" spans="1:12" ht="88.15" customHeight="1" x14ac:dyDescent="0.2">
      <c r="A20" s="5">
        <f t="shared" si="0"/>
        <v>14</v>
      </c>
      <c r="B20" s="159" t="s">
        <v>718</v>
      </c>
      <c r="C20" s="70">
        <v>2014</v>
      </c>
      <c r="D20" s="16" t="s">
        <v>719</v>
      </c>
      <c r="E20" s="159">
        <v>4101250002</v>
      </c>
      <c r="F20" s="165">
        <v>215000</v>
      </c>
      <c r="G20" s="89">
        <v>17916.96</v>
      </c>
      <c r="H20" s="15">
        <v>42004</v>
      </c>
      <c r="I20" s="37">
        <v>2211</v>
      </c>
      <c r="J20" s="101">
        <v>1</v>
      </c>
      <c r="K20" s="230"/>
    </row>
    <row r="21" spans="1:12" ht="87.6" customHeight="1" x14ac:dyDescent="0.2">
      <c r="A21" s="5">
        <f t="shared" si="0"/>
        <v>15</v>
      </c>
      <c r="B21" s="29" t="s">
        <v>720</v>
      </c>
      <c r="C21" s="5">
        <v>2015</v>
      </c>
      <c r="D21" s="6" t="s">
        <v>721</v>
      </c>
      <c r="E21" s="29">
        <v>5101250001</v>
      </c>
      <c r="F21" s="147">
        <v>1753140</v>
      </c>
      <c r="G21" s="89">
        <v>0</v>
      </c>
      <c r="H21" s="15">
        <v>42256</v>
      </c>
      <c r="I21" s="5">
        <v>1423</v>
      </c>
      <c r="J21" s="101">
        <v>1</v>
      </c>
      <c r="K21" s="200" t="s">
        <v>826</v>
      </c>
    </row>
    <row r="22" spans="1:12" ht="92.45" customHeight="1" x14ac:dyDescent="0.2">
      <c r="A22" s="5">
        <f t="shared" si="0"/>
        <v>16</v>
      </c>
      <c r="B22" s="29" t="s">
        <v>722</v>
      </c>
      <c r="C22" s="5">
        <v>2017</v>
      </c>
      <c r="D22" s="6" t="s">
        <v>723</v>
      </c>
      <c r="E22" s="29">
        <v>4101260002</v>
      </c>
      <c r="F22" s="147">
        <v>135796.48000000001</v>
      </c>
      <c r="G22" s="89">
        <v>89399.24</v>
      </c>
      <c r="H22" s="15" t="s">
        <v>724</v>
      </c>
      <c r="I22" s="5">
        <v>560</v>
      </c>
      <c r="J22" s="101">
        <v>1</v>
      </c>
      <c r="K22" s="200"/>
    </row>
    <row r="23" spans="1:12" ht="60.75" customHeight="1" x14ac:dyDescent="0.2">
      <c r="A23" s="5">
        <f t="shared" si="0"/>
        <v>17</v>
      </c>
      <c r="B23" s="149" t="s">
        <v>725</v>
      </c>
      <c r="C23" s="5">
        <v>2013</v>
      </c>
      <c r="D23" s="6" t="s">
        <v>726</v>
      </c>
      <c r="E23" s="149" t="s">
        <v>727</v>
      </c>
      <c r="F23" s="157">
        <v>1294000</v>
      </c>
      <c r="G23" s="146">
        <v>0</v>
      </c>
      <c r="H23" s="139">
        <v>41493</v>
      </c>
      <c r="I23" s="5">
        <v>1088</v>
      </c>
      <c r="J23" s="101">
        <v>1</v>
      </c>
      <c r="K23" s="5" t="s">
        <v>276</v>
      </c>
    </row>
    <row r="24" spans="1:12" ht="63.75" customHeight="1" x14ac:dyDescent="0.2">
      <c r="A24" s="5">
        <f t="shared" si="0"/>
        <v>18</v>
      </c>
      <c r="B24" s="149" t="s">
        <v>182</v>
      </c>
      <c r="C24" s="5">
        <v>2014</v>
      </c>
      <c r="D24" s="6" t="s">
        <v>183</v>
      </c>
      <c r="E24" s="149" t="s">
        <v>184</v>
      </c>
      <c r="F24" s="157">
        <v>1315000</v>
      </c>
      <c r="G24" s="146">
        <v>62619.199999999997</v>
      </c>
      <c r="H24" s="139">
        <v>43543</v>
      </c>
      <c r="I24" s="5">
        <v>273</v>
      </c>
      <c r="J24" s="101">
        <v>1</v>
      </c>
      <c r="K24" s="200" t="s">
        <v>187</v>
      </c>
    </row>
    <row r="25" spans="1:12" ht="24" x14ac:dyDescent="0.2">
      <c r="A25" s="5">
        <f t="shared" si="0"/>
        <v>19</v>
      </c>
      <c r="B25" s="149" t="s">
        <v>185</v>
      </c>
      <c r="C25" s="5">
        <v>2010</v>
      </c>
      <c r="D25" s="6" t="s">
        <v>186</v>
      </c>
      <c r="E25" s="149" t="s">
        <v>727</v>
      </c>
      <c r="F25" s="157">
        <v>162800</v>
      </c>
      <c r="G25" s="89">
        <v>0</v>
      </c>
      <c r="H25" s="139">
        <v>42026</v>
      </c>
      <c r="I25" s="5">
        <v>80</v>
      </c>
      <c r="J25" s="101">
        <v>1</v>
      </c>
      <c r="K25" s="200"/>
    </row>
    <row r="26" spans="1:12" ht="67.5" customHeight="1" x14ac:dyDescent="0.2">
      <c r="A26" s="5">
        <f t="shared" si="0"/>
        <v>20</v>
      </c>
      <c r="B26" s="160" t="s">
        <v>188</v>
      </c>
      <c r="C26" s="5">
        <v>2014</v>
      </c>
      <c r="D26" s="6" t="s">
        <v>189</v>
      </c>
      <c r="E26" s="160" t="s">
        <v>184</v>
      </c>
      <c r="F26" s="157">
        <v>1315000</v>
      </c>
      <c r="G26" s="146">
        <v>62619.199999999997</v>
      </c>
      <c r="H26" s="139">
        <v>43297</v>
      </c>
      <c r="I26" s="5">
        <v>808</v>
      </c>
      <c r="J26" s="101">
        <v>1</v>
      </c>
      <c r="K26" s="200" t="s">
        <v>87</v>
      </c>
    </row>
    <row r="27" spans="1:12" ht="21.75" customHeight="1" x14ac:dyDescent="0.2">
      <c r="A27" s="5">
        <f t="shared" si="0"/>
        <v>21</v>
      </c>
      <c r="B27" s="160" t="s">
        <v>190</v>
      </c>
      <c r="C27" s="5">
        <v>2006</v>
      </c>
      <c r="D27" s="6"/>
      <c r="E27" s="160" t="s">
        <v>191</v>
      </c>
      <c r="F27" s="157">
        <v>75324.960000000006</v>
      </c>
      <c r="G27" s="89">
        <v>0</v>
      </c>
      <c r="H27" s="139">
        <v>41674</v>
      </c>
      <c r="I27" s="5">
        <v>176</v>
      </c>
      <c r="J27" s="101">
        <v>1</v>
      </c>
      <c r="K27" s="200"/>
    </row>
    <row r="28" spans="1:12" ht="63.75" customHeight="1" x14ac:dyDescent="0.2">
      <c r="A28" s="5">
        <f t="shared" si="0"/>
        <v>22</v>
      </c>
      <c r="B28" s="149" t="s">
        <v>192</v>
      </c>
      <c r="C28" s="5">
        <v>2019</v>
      </c>
      <c r="D28" s="6" t="s">
        <v>193</v>
      </c>
      <c r="E28" s="153">
        <v>4101253100001</v>
      </c>
      <c r="F28" s="157">
        <v>1330281.3600000001</v>
      </c>
      <c r="G28" s="146">
        <v>1086396.3999999999</v>
      </c>
      <c r="H28" s="139">
        <v>43657</v>
      </c>
      <c r="I28" s="5">
        <v>794</v>
      </c>
      <c r="J28" s="101">
        <v>1</v>
      </c>
      <c r="K28" s="5" t="s">
        <v>155</v>
      </c>
    </row>
    <row r="29" spans="1:12" ht="72" customHeight="1" x14ac:dyDescent="0.2">
      <c r="A29" s="5">
        <f t="shared" si="0"/>
        <v>23</v>
      </c>
      <c r="B29" s="149" t="s">
        <v>197</v>
      </c>
      <c r="C29" s="5">
        <v>2018</v>
      </c>
      <c r="D29" s="6" t="s">
        <v>198</v>
      </c>
      <c r="E29" s="149" t="s">
        <v>184</v>
      </c>
      <c r="F29" s="157">
        <v>1862300</v>
      </c>
      <c r="G29" s="146">
        <v>1443282.41</v>
      </c>
      <c r="H29" s="139">
        <v>43504</v>
      </c>
      <c r="I29" s="5">
        <v>119</v>
      </c>
      <c r="J29" s="101">
        <v>1</v>
      </c>
      <c r="K29" s="5" t="s">
        <v>609</v>
      </c>
    </row>
    <row r="30" spans="1:12" ht="72" customHeight="1" x14ac:dyDescent="0.2">
      <c r="A30" s="5">
        <f t="shared" si="0"/>
        <v>24</v>
      </c>
      <c r="B30" s="149" t="s">
        <v>199</v>
      </c>
      <c r="C30" s="5">
        <v>2013</v>
      </c>
      <c r="D30" s="6" t="s">
        <v>515</v>
      </c>
      <c r="E30" s="149" t="s">
        <v>727</v>
      </c>
      <c r="F30" s="157">
        <v>1294000</v>
      </c>
      <c r="G30" s="146">
        <v>0</v>
      </c>
      <c r="H30" s="139">
        <v>41501</v>
      </c>
      <c r="I30" s="5">
        <v>1155</v>
      </c>
      <c r="J30" s="101">
        <v>1</v>
      </c>
      <c r="K30" s="5" t="s">
        <v>301</v>
      </c>
    </row>
    <row r="31" spans="1:12" ht="71.25" customHeight="1" x14ac:dyDescent="0.2">
      <c r="A31" s="5">
        <f t="shared" si="0"/>
        <v>25</v>
      </c>
      <c r="B31" s="69" t="s">
        <v>978</v>
      </c>
      <c r="C31" s="5">
        <v>2019</v>
      </c>
      <c r="D31" s="6" t="s">
        <v>977</v>
      </c>
      <c r="E31" s="160"/>
      <c r="F31" s="157">
        <v>1999000</v>
      </c>
      <c r="G31" s="89">
        <v>0</v>
      </c>
      <c r="H31" s="139">
        <v>43850</v>
      </c>
      <c r="I31" s="5">
        <v>45</v>
      </c>
      <c r="J31" s="101">
        <v>1</v>
      </c>
      <c r="K31" s="37" t="s">
        <v>697</v>
      </c>
    </row>
    <row r="32" spans="1:12" ht="90" customHeight="1" x14ac:dyDescent="0.2">
      <c r="A32" s="5">
        <f>A31+1</f>
        <v>26</v>
      </c>
      <c r="B32" s="43" t="s">
        <v>516</v>
      </c>
      <c r="C32" s="37">
        <v>2020</v>
      </c>
      <c r="D32" s="54" t="s">
        <v>517</v>
      </c>
      <c r="E32" s="161">
        <v>4101253100003</v>
      </c>
      <c r="F32" s="166">
        <v>1845000</v>
      </c>
      <c r="G32" s="90">
        <v>1779107.13</v>
      </c>
      <c r="H32" s="144">
        <v>44236</v>
      </c>
      <c r="I32" s="37">
        <v>121</v>
      </c>
      <c r="J32" s="101">
        <v>1</v>
      </c>
      <c r="K32" s="5" t="s">
        <v>324</v>
      </c>
    </row>
    <row r="33" spans="1:13" ht="76.5" customHeight="1" x14ac:dyDescent="0.2">
      <c r="A33" s="5">
        <f t="shared" si="0"/>
        <v>27</v>
      </c>
      <c r="B33" s="154" t="s">
        <v>518</v>
      </c>
      <c r="C33" s="151">
        <v>2020</v>
      </c>
      <c r="D33" s="145" t="s">
        <v>519</v>
      </c>
      <c r="E33" s="155">
        <v>4101253100002</v>
      </c>
      <c r="F33" s="157">
        <v>1845000</v>
      </c>
      <c r="G33" s="89">
        <v>1779107.13</v>
      </c>
      <c r="H33" s="139">
        <v>44236</v>
      </c>
      <c r="I33" s="5">
        <v>122</v>
      </c>
      <c r="J33" s="101">
        <v>1</v>
      </c>
      <c r="K33" s="5" t="s">
        <v>95</v>
      </c>
    </row>
    <row r="34" spans="1:13" ht="86.25" customHeight="1" x14ac:dyDescent="0.2">
      <c r="A34" s="5">
        <f t="shared" si="0"/>
        <v>28</v>
      </c>
      <c r="B34" s="43" t="s">
        <v>520</v>
      </c>
      <c r="C34" s="37">
        <v>2014</v>
      </c>
      <c r="D34" s="54" t="s">
        <v>521</v>
      </c>
      <c r="E34" s="161">
        <v>4101253100001</v>
      </c>
      <c r="F34" s="166">
        <v>1310000</v>
      </c>
      <c r="G34" s="94">
        <v>77976.039999999994</v>
      </c>
      <c r="H34" s="148">
        <v>42961</v>
      </c>
      <c r="I34" s="173">
        <v>1149</v>
      </c>
      <c r="J34" s="172">
        <v>1</v>
      </c>
      <c r="K34" s="37" t="s">
        <v>522</v>
      </c>
      <c r="L34" s="55"/>
    </row>
    <row r="35" spans="1:13" ht="138" customHeight="1" x14ac:dyDescent="0.2">
      <c r="A35" s="5">
        <f t="shared" si="0"/>
        <v>29</v>
      </c>
      <c r="B35" s="43" t="s">
        <v>980</v>
      </c>
      <c r="C35" s="37">
        <v>2019</v>
      </c>
      <c r="D35" s="54" t="s">
        <v>979</v>
      </c>
      <c r="E35" s="162"/>
      <c r="F35" s="166">
        <v>1999000</v>
      </c>
      <c r="G35" s="90"/>
      <c r="H35" s="144">
        <v>43850</v>
      </c>
      <c r="I35" s="37">
        <v>46</v>
      </c>
      <c r="J35" s="101">
        <v>1</v>
      </c>
      <c r="K35" s="5" t="s">
        <v>616</v>
      </c>
    </row>
    <row r="36" spans="1:13" ht="108" x14ac:dyDescent="0.2">
      <c r="A36" s="5">
        <f t="shared" si="0"/>
        <v>30</v>
      </c>
      <c r="B36" s="43" t="s">
        <v>523</v>
      </c>
      <c r="C36" s="37">
        <v>2019</v>
      </c>
      <c r="D36" s="54" t="s">
        <v>524</v>
      </c>
      <c r="E36" s="161">
        <v>4101253100001</v>
      </c>
      <c r="F36" s="166">
        <v>1927000</v>
      </c>
      <c r="G36" s="94">
        <v>1654008.39</v>
      </c>
      <c r="H36" s="150">
        <v>43850</v>
      </c>
      <c r="I36" s="37">
        <v>47</v>
      </c>
      <c r="J36" s="101">
        <v>1</v>
      </c>
      <c r="K36" s="5" t="s">
        <v>525</v>
      </c>
    </row>
    <row r="37" spans="1:13" ht="120" x14ac:dyDescent="0.2">
      <c r="A37" s="5">
        <f t="shared" si="0"/>
        <v>31</v>
      </c>
      <c r="B37" s="43" t="s">
        <v>526</v>
      </c>
      <c r="C37" s="37">
        <v>2010</v>
      </c>
      <c r="D37" s="54" t="s">
        <v>527</v>
      </c>
      <c r="E37" s="161">
        <v>910105150008</v>
      </c>
      <c r="F37" s="166">
        <v>634800</v>
      </c>
      <c r="G37" s="90">
        <v>0</v>
      </c>
      <c r="H37" s="150">
        <v>40603</v>
      </c>
      <c r="I37" s="37">
        <v>206</v>
      </c>
      <c r="J37" s="101">
        <v>1</v>
      </c>
      <c r="K37" s="5" t="s">
        <v>685</v>
      </c>
    </row>
    <row r="38" spans="1:13" ht="144" x14ac:dyDescent="0.2">
      <c r="A38" s="5">
        <f t="shared" si="0"/>
        <v>32</v>
      </c>
      <c r="B38" s="149" t="s">
        <v>528</v>
      </c>
      <c r="C38" s="151">
        <v>2006</v>
      </c>
      <c r="D38" s="54" t="s">
        <v>529</v>
      </c>
      <c r="E38" s="161">
        <v>1101351500004</v>
      </c>
      <c r="F38" s="166">
        <v>252450</v>
      </c>
      <c r="G38" s="90">
        <v>0</v>
      </c>
      <c r="H38" s="150">
        <v>42333</v>
      </c>
      <c r="I38" s="37">
        <v>1774</v>
      </c>
      <c r="J38" s="101">
        <v>1</v>
      </c>
      <c r="K38" s="200" t="s">
        <v>81</v>
      </c>
    </row>
    <row r="39" spans="1:13" ht="144" x14ac:dyDescent="0.2">
      <c r="A39" s="5">
        <f t="shared" si="0"/>
        <v>33</v>
      </c>
      <c r="B39" s="149" t="s">
        <v>530</v>
      </c>
      <c r="C39" s="151"/>
      <c r="D39" s="54" t="s">
        <v>531</v>
      </c>
      <c r="E39" s="161">
        <v>1101353100002</v>
      </c>
      <c r="F39" s="166">
        <v>397566.5</v>
      </c>
      <c r="G39" s="90">
        <v>0</v>
      </c>
      <c r="H39" s="150">
        <v>42965</v>
      </c>
      <c r="I39" s="37">
        <v>1180</v>
      </c>
      <c r="J39" s="101">
        <v>1</v>
      </c>
      <c r="K39" s="200"/>
    </row>
    <row r="40" spans="1:13" ht="156" x14ac:dyDescent="0.2">
      <c r="A40" s="5">
        <f t="shared" si="0"/>
        <v>34</v>
      </c>
      <c r="B40" s="149" t="s">
        <v>532</v>
      </c>
      <c r="C40" s="151">
        <v>2007</v>
      </c>
      <c r="D40" s="54" t="s">
        <v>72</v>
      </c>
      <c r="E40" s="161">
        <v>1101351500003</v>
      </c>
      <c r="F40" s="166">
        <v>310992</v>
      </c>
      <c r="G40" s="90">
        <v>0</v>
      </c>
      <c r="H40" s="150">
        <v>42836</v>
      </c>
      <c r="I40" s="37">
        <v>485</v>
      </c>
      <c r="J40" s="101">
        <v>1</v>
      </c>
      <c r="K40" s="200"/>
    </row>
    <row r="41" spans="1:13" ht="144" x14ac:dyDescent="0.2">
      <c r="A41" s="5">
        <f t="shared" si="0"/>
        <v>35</v>
      </c>
      <c r="B41" s="149" t="s">
        <v>73</v>
      </c>
      <c r="C41" s="151">
        <v>2009</v>
      </c>
      <c r="D41" s="54" t="s">
        <v>74</v>
      </c>
      <c r="E41" s="161">
        <v>1101353100003</v>
      </c>
      <c r="F41" s="166">
        <v>470000</v>
      </c>
      <c r="G41" s="90">
        <v>0</v>
      </c>
      <c r="H41" s="150">
        <v>43602</v>
      </c>
      <c r="I41" s="37">
        <v>544</v>
      </c>
      <c r="J41" s="101">
        <v>1</v>
      </c>
      <c r="K41" s="200"/>
    </row>
    <row r="42" spans="1:13" ht="132" x14ac:dyDescent="0.2">
      <c r="A42" s="5">
        <f t="shared" si="0"/>
        <v>36</v>
      </c>
      <c r="B42" s="149" t="s">
        <v>75</v>
      </c>
      <c r="C42" s="151">
        <v>2000</v>
      </c>
      <c r="D42" s="54" t="s">
        <v>76</v>
      </c>
      <c r="E42" s="161">
        <v>1101353100001</v>
      </c>
      <c r="F42" s="166">
        <v>285615</v>
      </c>
      <c r="G42" s="90">
        <v>0</v>
      </c>
      <c r="H42" s="150">
        <v>41879</v>
      </c>
      <c r="I42" s="37">
        <v>1329</v>
      </c>
      <c r="J42" s="101">
        <v>1</v>
      </c>
      <c r="K42" s="200"/>
    </row>
    <row r="43" spans="1:13" ht="138" customHeight="1" x14ac:dyDescent="0.2">
      <c r="A43" s="5">
        <f t="shared" si="0"/>
        <v>37</v>
      </c>
      <c r="B43" s="149" t="s">
        <v>77</v>
      </c>
      <c r="C43" s="37">
        <v>2013</v>
      </c>
      <c r="D43" s="54" t="s">
        <v>78</v>
      </c>
      <c r="E43" s="161">
        <v>1101341400012</v>
      </c>
      <c r="F43" s="166">
        <v>2200000</v>
      </c>
      <c r="G43" s="90">
        <v>0</v>
      </c>
      <c r="H43" s="150">
        <v>41893</v>
      </c>
      <c r="I43" s="37">
        <v>1402</v>
      </c>
      <c r="J43" s="101">
        <v>1</v>
      </c>
      <c r="K43" s="200"/>
    </row>
    <row r="44" spans="1:13" ht="96" x14ac:dyDescent="0.2">
      <c r="A44" s="5">
        <f t="shared" si="0"/>
        <v>38</v>
      </c>
      <c r="B44" s="149" t="s">
        <v>79</v>
      </c>
      <c r="C44" s="37">
        <v>2003</v>
      </c>
      <c r="D44" s="54" t="s">
        <v>80</v>
      </c>
      <c r="E44" s="161">
        <v>1101353100004</v>
      </c>
      <c r="F44" s="166">
        <v>100000</v>
      </c>
      <c r="G44" s="90">
        <v>0</v>
      </c>
      <c r="H44" s="150">
        <v>43865</v>
      </c>
      <c r="I44" s="37">
        <v>97</v>
      </c>
      <c r="J44" s="101">
        <v>1</v>
      </c>
      <c r="K44" s="200"/>
    </row>
    <row r="45" spans="1:13" s="9" customFormat="1" ht="83.25" customHeight="1" x14ac:dyDescent="0.2">
      <c r="A45" s="5">
        <f t="shared" si="0"/>
        <v>39</v>
      </c>
      <c r="B45" s="9" t="s">
        <v>972</v>
      </c>
      <c r="C45" s="6">
        <v>2000</v>
      </c>
      <c r="D45" s="54" t="s">
        <v>973</v>
      </c>
      <c r="E45" s="188">
        <v>1101351500001</v>
      </c>
      <c r="F45" s="164">
        <v>20000</v>
      </c>
      <c r="G45" s="156">
        <v>0</v>
      </c>
      <c r="H45" s="139">
        <v>41723</v>
      </c>
      <c r="I45" s="5">
        <v>428</v>
      </c>
      <c r="J45" s="9">
        <v>1</v>
      </c>
      <c r="K45" s="200"/>
    </row>
    <row r="46" spans="1:13" ht="61.5" customHeight="1" x14ac:dyDescent="0.2">
      <c r="A46" s="5">
        <f t="shared" si="0"/>
        <v>40</v>
      </c>
      <c r="B46" s="149" t="s">
        <v>82</v>
      </c>
      <c r="C46" s="151">
        <v>2011</v>
      </c>
      <c r="D46" s="6" t="s">
        <v>83</v>
      </c>
      <c r="E46" s="149" t="s">
        <v>84</v>
      </c>
      <c r="F46" s="157">
        <v>660000</v>
      </c>
      <c r="G46" s="89">
        <v>0</v>
      </c>
      <c r="H46" s="139">
        <v>43573</v>
      </c>
      <c r="I46" s="5">
        <v>408</v>
      </c>
      <c r="J46" s="101">
        <v>1</v>
      </c>
      <c r="K46" s="5" t="s">
        <v>636</v>
      </c>
      <c r="M46" s="23"/>
    </row>
    <row r="47" spans="1:13" ht="96" x14ac:dyDescent="0.2">
      <c r="A47" s="5">
        <f t="shared" si="0"/>
        <v>41</v>
      </c>
      <c r="B47" s="149" t="s">
        <v>85</v>
      </c>
      <c r="C47" s="151">
        <v>2019</v>
      </c>
      <c r="D47" s="6" t="s">
        <v>533</v>
      </c>
      <c r="E47" s="149" t="s">
        <v>184</v>
      </c>
      <c r="F47" s="157">
        <v>1270000</v>
      </c>
      <c r="G47" s="146">
        <v>1028095.2</v>
      </c>
      <c r="H47" s="139">
        <v>44182</v>
      </c>
      <c r="I47" s="5">
        <v>31</v>
      </c>
      <c r="J47" s="101">
        <v>1</v>
      </c>
      <c r="K47" s="5" t="s">
        <v>123</v>
      </c>
    </row>
    <row r="48" spans="1:13" ht="48" x14ac:dyDescent="0.2">
      <c r="A48" s="5">
        <f t="shared" si="0"/>
        <v>42</v>
      </c>
      <c r="B48" s="149" t="s">
        <v>534</v>
      </c>
      <c r="C48" s="151">
        <v>2012</v>
      </c>
      <c r="D48" s="6" t="s">
        <v>535</v>
      </c>
      <c r="E48" s="149" t="s">
        <v>727</v>
      </c>
      <c r="F48" s="167">
        <v>1210000</v>
      </c>
      <c r="G48" s="146">
        <v>0</v>
      </c>
      <c r="H48" s="139">
        <v>41211</v>
      </c>
      <c r="I48" s="5">
        <v>1519</v>
      </c>
      <c r="J48" s="101">
        <v>1</v>
      </c>
      <c r="K48" s="200" t="s">
        <v>240</v>
      </c>
    </row>
    <row r="49" spans="1:11" ht="48" x14ac:dyDescent="0.2">
      <c r="A49" s="5">
        <f t="shared" si="0"/>
        <v>43</v>
      </c>
      <c r="B49" s="149" t="s">
        <v>536</v>
      </c>
      <c r="C49" s="151">
        <v>2017</v>
      </c>
      <c r="D49" s="6" t="s">
        <v>537</v>
      </c>
      <c r="E49" s="149" t="s">
        <v>184</v>
      </c>
      <c r="F49" s="167">
        <v>1590986.67</v>
      </c>
      <c r="G49" s="146">
        <v>719731.96</v>
      </c>
      <c r="H49" s="139">
        <v>42937</v>
      </c>
      <c r="I49" s="5">
        <v>1006</v>
      </c>
      <c r="J49" s="101">
        <v>1</v>
      </c>
      <c r="K49" s="200"/>
    </row>
    <row r="50" spans="1:11" ht="63" customHeight="1" x14ac:dyDescent="0.2">
      <c r="A50" s="5">
        <f t="shared" si="0"/>
        <v>44</v>
      </c>
      <c r="B50" s="149" t="s">
        <v>538</v>
      </c>
      <c r="C50" s="151">
        <v>2016</v>
      </c>
      <c r="D50" s="6" t="s">
        <v>539</v>
      </c>
      <c r="E50" s="149" t="s">
        <v>540</v>
      </c>
      <c r="F50" s="157">
        <v>63687.3</v>
      </c>
      <c r="G50" s="40">
        <v>0</v>
      </c>
      <c r="H50" s="139">
        <v>42459</v>
      </c>
      <c r="I50" s="5">
        <v>467</v>
      </c>
      <c r="J50" s="101">
        <v>1</v>
      </c>
      <c r="K50" s="5" t="s">
        <v>316</v>
      </c>
    </row>
    <row r="51" spans="1:11" ht="36" x14ac:dyDescent="0.2">
      <c r="A51" s="5">
        <f t="shared" si="0"/>
        <v>45</v>
      </c>
      <c r="B51" s="149" t="s">
        <v>943</v>
      </c>
      <c r="C51" s="151">
        <v>2006</v>
      </c>
      <c r="D51" s="145" t="s">
        <v>944</v>
      </c>
      <c r="E51" s="149" t="s">
        <v>945</v>
      </c>
      <c r="F51" s="157">
        <v>350200</v>
      </c>
      <c r="G51" s="89">
        <v>0</v>
      </c>
      <c r="H51" s="139">
        <v>40603</v>
      </c>
      <c r="I51" s="5">
        <v>188</v>
      </c>
      <c r="J51" s="101">
        <v>1</v>
      </c>
      <c r="K51" s="200" t="s">
        <v>254</v>
      </c>
    </row>
    <row r="52" spans="1:11" ht="72" x14ac:dyDescent="0.2">
      <c r="A52" s="5">
        <f t="shared" si="0"/>
        <v>46</v>
      </c>
      <c r="B52" s="149" t="s">
        <v>946</v>
      </c>
      <c r="C52" s="151">
        <v>2008</v>
      </c>
      <c r="D52" s="145" t="s">
        <v>947</v>
      </c>
      <c r="E52" s="149" t="s">
        <v>948</v>
      </c>
      <c r="F52" s="157">
        <v>278900</v>
      </c>
      <c r="G52" s="89">
        <v>0</v>
      </c>
      <c r="H52" s="139">
        <v>40603</v>
      </c>
      <c r="I52" s="5">
        <v>188</v>
      </c>
      <c r="J52" s="101">
        <v>1</v>
      </c>
      <c r="K52" s="200"/>
    </row>
    <row r="53" spans="1:11" ht="72" x14ac:dyDescent="0.2">
      <c r="A53" s="5">
        <f t="shared" si="0"/>
        <v>47</v>
      </c>
      <c r="B53" s="149" t="s">
        <v>949</v>
      </c>
      <c r="C53" s="151">
        <v>2019</v>
      </c>
      <c r="D53" s="145" t="s">
        <v>950</v>
      </c>
      <c r="E53" s="149" t="s">
        <v>951</v>
      </c>
      <c r="F53" s="157">
        <v>1330150</v>
      </c>
      <c r="G53" s="146">
        <v>981777.36</v>
      </c>
      <c r="H53" s="139">
        <v>43463</v>
      </c>
      <c r="I53" s="5">
        <v>1635</v>
      </c>
      <c r="J53" s="101">
        <v>1</v>
      </c>
      <c r="K53" s="200"/>
    </row>
    <row r="54" spans="1:11" ht="72" x14ac:dyDescent="0.2">
      <c r="A54" s="5">
        <f t="shared" si="0"/>
        <v>48</v>
      </c>
      <c r="B54" s="149" t="s">
        <v>952</v>
      </c>
      <c r="C54" s="151">
        <v>2016</v>
      </c>
      <c r="D54" s="145" t="s">
        <v>953</v>
      </c>
      <c r="E54" s="149" t="s">
        <v>954</v>
      </c>
      <c r="F54" s="157">
        <v>1666666.66</v>
      </c>
      <c r="G54" s="146">
        <v>575396.81000000006</v>
      </c>
      <c r="H54" s="139">
        <v>44300</v>
      </c>
      <c r="I54" s="5">
        <v>410</v>
      </c>
      <c r="J54" s="101">
        <v>1</v>
      </c>
      <c r="K54" s="200"/>
    </row>
  </sheetData>
  <mergeCells count="20">
    <mergeCell ref="K51:K54"/>
    <mergeCell ref="K38:K45"/>
    <mergeCell ref="A2:K2"/>
    <mergeCell ref="K48:K49"/>
    <mergeCell ref="K7:K17"/>
    <mergeCell ref="K18:K20"/>
    <mergeCell ref="K21:K22"/>
    <mergeCell ref="K24:K25"/>
    <mergeCell ref="K26:K27"/>
    <mergeCell ref="A3:I3"/>
    <mergeCell ref="A1:K1"/>
    <mergeCell ref="A4:A5"/>
    <mergeCell ref="B4:B5"/>
    <mergeCell ref="C4:C5"/>
    <mergeCell ref="D4:D5"/>
    <mergeCell ref="E4:E5"/>
    <mergeCell ref="F4:G4"/>
    <mergeCell ref="H4:I4"/>
    <mergeCell ref="J4:J5"/>
    <mergeCell ref="K4:K5"/>
  </mergeCells>
  <phoneticPr fontId="2" type="noConversion"/>
  <pageMargins left="0.35433070866141736" right="0.35433070866141736" top="0.19685039370078741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Здания, сооружения</vt:lpstr>
      <vt:lpstr>Автотранспорт</vt:lpstr>
    </vt:vector>
  </TitlesOfParts>
  <Company>Минимущество Удмуртии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Pleskach</dc:creator>
  <cp:lastModifiedBy>Наталья Ившина</cp:lastModifiedBy>
  <cp:lastPrinted>2021-08-26T04:35:33Z</cp:lastPrinted>
  <dcterms:created xsi:type="dcterms:W3CDTF">2013-04-04T05:21:36Z</dcterms:created>
  <dcterms:modified xsi:type="dcterms:W3CDTF">2021-12-27T11:57:49Z</dcterms:modified>
</cp:coreProperties>
</file>